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5 от 09.04.2021\"/>
    </mc:Choice>
  </mc:AlternateContent>
  <bookViews>
    <workbookView xWindow="0" yWindow="3000" windowWidth="23250" windowHeight="9180" firstSheet="4" activeTab="4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таблица 1" sheetId="26" r:id="rId5"/>
    <sheet name="таблица 2" sheetId="27" r:id="rId6"/>
    <sheet name="таблица 3" sheetId="29" r:id="rId7"/>
    <sheet name="ДС" sheetId="19" state="hidden" r:id="rId8"/>
    <sheet name="КС+ДС" sheetId="20" state="hidden" r:id="rId9"/>
  </sheets>
  <definedNames>
    <definedName name="_xlnm._FilterDatabase" localSheetId="4" hidden="1">'таблица 1'!$C$2:$C$85</definedName>
    <definedName name="_xlnm.Print_Titles" localSheetId="4">'таблица 1'!$4:$9</definedName>
    <definedName name="_xlnm.Print_Titles" localSheetId="6">'таблица 3'!$5:$10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</definedNames>
  <calcPr calcId="152511" calcMode="manual"/>
</workbook>
</file>

<file path=xl/calcChain.xml><?xml version="1.0" encoding="utf-8"?>
<calcChain xmlns="http://schemas.openxmlformats.org/spreadsheetml/2006/main">
  <c r="D70" i="20" l="1"/>
  <c r="D73" i="20" s="1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S81" i="20"/>
  <c r="T81" i="20"/>
  <c r="U81" i="20"/>
  <c r="V81" i="20"/>
  <c r="X81" i="20"/>
  <c r="X82" i="20" s="1"/>
  <c r="Y81" i="20"/>
  <c r="D81" i="20"/>
  <c r="D82" i="20"/>
  <c r="X71" i="20"/>
  <c r="Z69" i="20"/>
  <c r="Z68" i="20"/>
  <c r="Z67" i="20"/>
  <c r="Z66" i="20"/>
  <c r="Z65" i="20"/>
  <c r="Z64" i="20"/>
  <c r="Z63" i="20"/>
  <c r="Z79" i="20"/>
  <c r="W79" i="20"/>
  <c r="Z78" i="20"/>
  <c r="W78" i="20"/>
  <c r="Z77" i="20"/>
  <c r="W77" i="20"/>
  <c r="Z76" i="20"/>
  <c r="Z81" i="20" s="1"/>
  <c r="W76" i="20"/>
  <c r="W81" i="20" s="1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7" i="20"/>
  <c r="X72" i="20"/>
  <c r="X42" i="20"/>
  <c r="X70" i="20"/>
  <c r="Z70" i="20" s="1"/>
  <c r="Z42" i="20"/>
  <c r="W69" i="20"/>
  <c r="V70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7" i="20"/>
  <c r="W70" i="20" s="1"/>
  <c r="P72" i="20"/>
  <c r="D71" i="20"/>
  <c r="W71" i="20" s="1"/>
  <c r="J70" i="20"/>
  <c r="I70" i="20"/>
  <c r="H70" i="20"/>
  <c r="G70" i="20"/>
  <c r="F70" i="20"/>
  <c r="E70" i="20"/>
  <c r="K68" i="20"/>
  <c r="K67" i="20"/>
  <c r="L42" i="20"/>
  <c r="K42" i="20"/>
  <c r="L36" i="20"/>
  <c r="R35" i="20"/>
  <c r="L33" i="20"/>
  <c r="L32" i="20"/>
  <c r="L31" i="20"/>
  <c r="L29" i="20"/>
  <c r="L28" i="20"/>
  <c r="L27" i="20"/>
  <c r="L26" i="20"/>
  <c r="L25" i="20"/>
  <c r="L24" i="20"/>
  <c r="L23" i="20"/>
  <c r="L22" i="20"/>
  <c r="L21" i="20"/>
  <c r="M20" i="20"/>
  <c r="M70" i="20" s="1"/>
  <c r="L71" i="20" s="1"/>
  <c r="L19" i="20"/>
  <c r="L18" i="20"/>
  <c r="L17" i="20"/>
  <c r="L16" i="20"/>
  <c r="L15" i="20"/>
  <c r="L14" i="20"/>
  <c r="L13" i="20"/>
  <c r="L12" i="20"/>
  <c r="L10" i="20"/>
  <c r="L9" i="20"/>
  <c r="L8" i="20"/>
  <c r="L70" i="20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5" i="19"/>
  <c r="X66" i="19"/>
  <c r="X67" i="19"/>
  <c r="X68" i="19"/>
  <c r="X69" i="19"/>
  <c r="X70" i="19"/>
  <c r="X7" i="19"/>
  <c r="F72" i="19"/>
  <c r="D72" i="19"/>
  <c r="L71" i="19"/>
  <c r="K71" i="19"/>
  <c r="J71" i="19"/>
  <c r="I71" i="19"/>
  <c r="H71" i="19"/>
  <c r="G71" i="19"/>
  <c r="F71" i="19"/>
  <c r="F80" i="19" s="1"/>
  <c r="E71" i="19"/>
  <c r="M69" i="19"/>
  <c r="M68" i="19"/>
  <c r="D64" i="19"/>
  <c r="X64" i="19"/>
  <c r="M45" i="19"/>
  <c r="M44" i="19"/>
  <c r="M43" i="19"/>
  <c r="N42" i="19"/>
  <c r="M42" i="19"/>
  <c r="D42" i="19"/>
  <c r="D71" i="19" s="1"/>
  <c r="N36" i="19"/>
  <c r="T35" i="19"/>
  <c r="N33" i="19"/>
  <c r="N32" i="19"/>
  <c r="N31" i="19"/>
  <c r="N29" i="19"/>
  <c r="N28" i="19"/>
  <c r="N27" i="19"/>
  <c r="N26" i="19"/>
  <c r="N25" i="19"/>
  <c r="N24" i="19"/>
  <c r="N23" i="19"/>
  <c r="N22" i="19"/>
  <c r="N21" i="19"/>
  <c r="O20" i="19"/>
  <c r="O71" i="19" s="1"/>
  <c r="N72" i="19" s="1"/>
  <c r="N19" i="19"/>
  <c r="N18" i="19"/>
  <c r="N17" i="19"/>
  <c r="N16" i="19"/>
  <c r="N15" i="19"/>
  <c r="N14" i="19"/>
  <c r="N13" i="19"/>
  <c r="N12" i="19"/>
  <c r="N10" i="19"/>
  <c r="N9" i="19"/>
  <c r="N8" i="19"/>
  <c r="N71" i="19"/>
  <c r="J73" i="14"/>
  <c r="H73" i="14"/>
  <c r="G73" i="14"/>
  <c r="G77" i="14"/>
  <c r="F73" i="14"/>
  <c r="E73" i="14"/>
  <c r="E77" i="14" s="1"/>
  <c r="D73" i="14"/>
  <c r="D76" i="14" s="1"/>
  <c r="I66" i="14"/>
  <c r="I61" i="14"/>
  <c r="I55" i="14"/>
  <c r="I53" i="14"/>
  <c r="I52" i="14"/>
  <c r="I46" i="14"/>
  <c r="I43" i="14"/>
  <c r="I34" i="14"/>
  <c r="I30" i="14"/>
  <c r="I29" i="14"/>
  <c r="I28" i="14"/>
  <c r="I26" i="14"/>
  <c r="I25" i="14"/>
  <c r="I24" i="14"/>
  <c r="I23" i="14"/>
  <c r="I20" i="14"/>
  <c r="I18" i="14"/>
  <c r="I17" i="14"/>
  <c r="I16" i="14"/>
  <c r="I15" i="14"/>
  <c r="I12" i="14"/>
  <c r="I90" i="14"/>
  <c r="I93" i="14" s="1"/>
  <c r="I97" i="14" s="1"/>
  <c r="I10" i="14"/>
  <c r="I91" i="14" s="1"/>
  <c r="I73" i="14"/>
  <c r="I76" i="14" s="1"/>
  <c r="P107" i="14"/>
  <c r="P108" i="14"/>
  <c r="P106" i="14"/>
  <c r="P109" i="14" s="1"/>
  <c r="O107" i="14"/>
  <c r="O108" i="14"/>
  <c r="O106" i="14"/>
  <c r="O109" i="14"/>
  <c r="N107" i="14"/>
  <c r="N108" i="14"/>
  <c r="N106" i="14"/>
  <c r="N109" i="14" s="1"/>
  <c r="L107" i="14"/>
  <c r="L108" i="14"/>
  <c r="L106" i="14"/>
  <c r="L109" i="14"/>
  <c r="K107" i="14"/>
  <c r="K108" i="14"/>
  <c r="K106" i="14"/>
  <c r="K109" i="14"/>
  <c r="J107" i="14"/>
  <c r="J108" i="14"/>
  <c r="J109" i="14" s="1"/>
  <c r="J106" i="14"/>
  <c r="I107" i="14"/>
  <c r="I108" i="14"/>
  <c r="I109" i="14"/>
  <c r="I106" i="14"/>
  <c r="H107" i="14"/>
  <c r="H108" i="14"/>
  <c r="H106" i="14"/>
  <c r="H109" i="14" s="1"/>
  <c r="G107" i="14"/>
  <c r="G108" i="14"/>
  <c r="G109" i="14"/>
  <c r="G106" i="14"/>
  <c r="F107" i="14"/>
  <c r="F108" i="14"/>
  <c r="F106" i="14"/>
  <c r="F109" i="14" s="1"/>
  <c r="R109" i="14"/>
  <c r="T109" i="14"/>
  <c r="E107" i="14"/>
  <c r="E108" i="14"/>
  <c r="E106" i="14"/>
  <c r="E109" i="14" s="1"/>
  <c r="D107" i="14"/>
  <c r="D108" i="14"/>
  <c r="D106" i="14"/>
  <c r="U92" i="14"/>
  <c r="U108" i="14"/>
  <c r="U91" i="14"/>
  <c r="U107" i="14"/>
  <c r="U90" i="14"/>
  <c r="U93" i="14" s="1"/>
  <c r="U97" i="14" s="1"/>
  <c r="T92" i="14"/>
  <c r="T91" i="14"/>
  <c r="T90" i="14"/>
  <c r="T93" i="14"/>
  <c r="T97" i="14" s="1"/>
  <c r="S92" i="14"/>
  <c r="S108" i="14" s="1"/>
  <c r="S91" i="14"/>
  <c r="S107" i="14" s="1"/>
  <c r="S90" i="14"/>
  <c r="S106" i="14" s="1"/>
  <c r="R92" i="14"/>
  <c r="R91" i="14"/>
  <c r="R90" i="14"/>
  <c r="R93" i="14" s="1"/>
  <c r="R97" i="14" s="1"/>
  <c r="Q92" i="14"/>
  <c r="Q108" i="14"/>
  <c r="Q91" i="14"/>
  <c r="Q107" i="14"/>
  <c r="Q90" i="14"/>
  <c r="Q106" i="14"/>
  <c r="P92" i="14"/>
  <c r="P91" i="14"/>
  <c r="P90" i="14"/>
  <c r="P93" i="14"/>
  <c r="P97" i="14" s="1"/>
  <c r="O92" i="14"/>
  <c r="O91" i="14"/>
  <c r="O90" i="14"/>
  <c r="O93" i="14" s="1"/>
  <c r="O97" i="14" s="1"/>
  <c r="M91" i="14"/>
  <c r="M107" i="14"/>
  <c r="N92" i="14"/>
  <c r="N91" i="14"/>
  <c r="N90" i="14"/>
  <c r="N93" i="14"/>
  <c r="N97" i="14" s="1"/>
  <c r="M92" i="14"/>
  <c r="M108" i="14" s="1"/>
  <c r="M90" i="14"/>
  <c r="M106" i="14" s="1"/>
  <c r="L92" i="14"/>
  <c r="L91" i="14"/>
  <c r="L90" i="14"/>
  <c r="L93" i="14" s="1"/>
  <c r="L97" i="14" s="1"/>
  <c r="K92" i="14"/>
  <c r="K91" i="14"/>
  <c r="K93" i="14" s="1"/>
  <c r="K97" i="14" s="1"/>
  <c r="K90" i="14"/>
  <c r="J92" i="14"/>
  <c r="J91" i="14"/>
  <c r="J90" i="14"/>
  <c r="J93" i="14" s="1"/>
  <c r="J97" i="14" s="1"/>
  <c r="H92" i="14"/>
  <c r="H91" i="14"/>
  <c r="H90" i="14"/>
  <c r="H93" i="14"/>
  <c r="H97" i="14" s="1"/>
  <c r="G91" i="14"/>
  <c r="G90" i="14"/>
  <c r="F92" i="14"/>
  <c r="F91" i="14"/>
  <c r="F90" i="14"/>
  <c r="F93" i="14" s="1"/>
  <c r="F97" i="14" s="1"/>
  <c r="E92" i="14"/>
  <c r="E91" i="14"/>
  <c r="E90" i="14"/>
  <c r="E93" i="14"/>
  <c r="E97" i="14" s="1"/>
  <c r="D92" i="14"/>
  <c r="D91" i="14"/>
  <c r="D90" i="14"/>
  <c r="D93" i="14" s="1"/>
  <c r="D97" i="14" s="1"/>
  <c r="U73" i="14"/>
  <c r="T73" i="14"/>
  <c r="S73" i="14"/>
  <c r="R73" i="14"/>
  <c r="Q73" i="14"/>
  <c r="P73" i="14"/>
  <c r="O73" i="14"/>
  <c r="O77" i="14"/>
  <c r="N73" i="14"/>
  <c r="M73" i="14"/>
  <c r="M76" i="14" s="1"/>
  <c r="L73" i="14"/>
  <c r="L77" i="14"/>
  <c r="K73" i="14"/>
  <c r="K76" i="14"/>
  <c r="V72" i="14"/>
  <c r="V71" i="14"/>
  <c r="V70" i="14"/>
  <c r="V49" i="14"/>
  <c r="V48" i="14"/>
  <c r="V47" i="14"/>
  <c r="V46" i="14"/>
  <c r="I92" i="14"/>
  <c r="G8" i="14"/>
  <c r="O74" i="2"/>
  <c r="O83" i="2" s="1"/>
  <c r="G74" i="2"/>
  <c r="G83" i="2" s="1"/>
  <c r="M74" i="2"/>
  <c r="M83" i="2" s="1"/>
  <c r="D74" i="2"/>
  <c r="D83" i="2" s="1"/>
  <c r="L74" i="2"/>
  <c r="L82" i="2" s="1"/>
  <c r="I56" i="2"/>
  <c r="I62" i="2"/>
  <c r="I47" i="2"/>
  <c r="E74" i="2"/>
  <c r="E83" i="2"/>
  <c r="F74" i="2"/>
  <c r="H74" i="2"/>
  <c r="J74" i="2"/>
  <c r="G86" i="2"/>
  <c r="K74" i="2"/>
  <c r="K83" i="2"/>
  <c r="N74" i="2"/>
  <c r="P74" i="2"/>
  <c r="Q74" i="2"/>
  <c r="R74" i="2"/>
  <c r="S74" i="2"/>
  <c r="T74" i="2"/>
  <c r="U74" i="2"/>
  <c r="V73" i="2"/>
  <c r="V72" i="2"/>
  <c r="V71" i="2"/>
  <c r="I67" i="2"/>
  <c r="I31" i="2"/>
  <c r="H10" i="4" s="1"/>
  <c r="I53" i="2"/>
  <c r="I54" i="2"/>
  <c r="I44" i="2"/>
  <c r="I26" i="2"/>
  <c r="I25" i="2"/>
  <c r="I24" i="2"/>
  <c r="I35" i="2"/>
  <c r="I30" i="2"/>
  <c r="I29" i="2"/>
  <c r="I27" i="2"/>
  <c r="I21" i="2"/>
  <c r="I19" i="2"/>
  <c r="I18" i="2"/>
  <c r="I17" i="2"/>
  <c r="I16" i="2"/>
  <c r="I13" i="2"/>
  <c r="H8" i="4" s="1"/>
  <c r="I11" i="2"/>
  <c r="H9" i="4" s="1"/>
  <c r="D10" i="4"/>
  <c r="V50" i="2"/>
  <c r="V49" i="2"/>
  <c r="V48" i="2"/>
  <c r="V47" i="2"/>
  <c r="J10" i="4"/>
  <c r="K9" i="4"/>
  <c r="G9" i="2"/>
  <c r="L9" i="4"/>
  <c r="V10" i="4"/>
  <c r="V9" i="4"/>
  <c r="V8" i="4"/>
  <c r="V11" i="4" s="1"/>
  <c r="U10" i="4"/>
  <c r="U9" i="4"/>
  <c r="U8" i="4"/>
  <c r="T10" i="4"/>
  <c r="T9" i="4"/>
  <c r="T8" i="4"/>
  <c r="S10" i="4"/>
  <c r="S9" i="4"/>
  <c r="S8" i="4"/>
  <c r="R10" i="4"/>
  <c r="R9" i="4"/>
  <c r="R8" i="4"/>
  <c r="Q10" i="4"/>
  <c r="Q9" i="4"/>
  <c r="Q8" i="4"/>
  <c r="Q11" i="4" s="1"/>
  <c r="P10" i="4"/>
  <c r="P9" i="4"/>
  <c r="P8" i="4"/>
  <c r="O10" i="4"/>
  <c r="O9" i="4"/>
  <c r="O8" i="4"/>
  <c r="O11" i="4" s="1"/>
  <c r="N10" i="4"/>
  <c r="N9" i="4"/>
  <c r="N8" i="4"/>
  <c r="N11" i="4" s="1"/>
  <c r="M10" i="4"/>
  <c r="M9" i="4"/>
  <c r="M8" i="4"/>
  <c r="L10" i="4"/>
  <c r="K10" i="4"/>
  <c r="K8" i="4"/>
  <c r="K11" i="4" s="1"/>
  <c r="J9" i="4"/>
  <c r="I10" i="4"/>
  <c r="I9" i="4"/>
  <c r="I8" i="4"/>
  <c r="I11" i="4" s="1"/>
  <c r="G10" i="4"/>
  <c r="G9" i="4"/>
  <c r="G8" i="4"/>
  <c r="F9" i="4"/>
  <c r="F8" i="4"/>
  <c r="E10" i="4"/>
  <c r="E9" i="4"/>
  <c r="E8" i="4"/>
  <c r="E11" i="4" s="1"/>
  <c r="D9" i="4"/>
  <c r="D8" i="4"/>
  <c r="C9" i="4"/>
  <c r="C8" i="4"/>
  <c r="C26" i="6"/>
  <c r="C10" i="4"/>
  <c r="L8" i="4"/>
  <c r="J8" i="4"/>
  <c r="J11" i="4" s="1"/>
  <c r="F10" i="4"/>
  <c r="G92" i="14"/>
  <c r="G93" i="14" s="1"/>
  <c r="G97" i="14" s="1"/>
  <c r="M82" i="2"/>
  <c r="K82" i="2"/>
  <c r="D77" i="14"/>
  <c r="L76" i="14"/>
  <c r="D109" i="14"/>
  <c r="D82" i="2"/>
  <c r="Q93" i="14"/>
  <c r="Q97" i="14"/>
  <c r="R73" i="19"/>
  <c r="X42" i="19"/>
  <c r="Z71" i="20"/>
  <c r="I74" i="2"/>
  <c r="I83" i="2" s="1"/>
  <c r="K77" i="14"/>
  <c r="M77" i="14"/>
  <c r="F76" i="19"/>
  <c r="I82" i="2"/>
  <c r="Q109" i="14"/>
  <c r="I77" i="14"/>
  <c r="D79" i="19" l="1"/>
  <c r="D80" i="19"/>
  <c r="X71" i="19"/>
  <c r="D74" i="19"/>
  <c r="H11" i="4"/>
  <c r="M109" i="14"/>
  <c r="S109" i="14"/>
  <c r="F84" i="19"/>
  <c r="M93" i="14"/>
  <c r="M97" i="14" s="1"/>
  <c r="S93" i="14"/>
  <c r="S97" i="14" s="1"/>
  <c r="U106" i="14"/>
  <c r="U109" i="14" s="1"/>
  <c r="L83" i="2"/>
  <c r="L11" i="4"/>
  <c r="S11" i="4"/>
  <c r="U11" i="4"/>
  <c r="P11" i="4"/>
  <c r="R11" i="4"/>
  <c r="D11" i="4"/>
  <c r="F11" i="4"/>
  <c r="G11" i="4"/>
  <c r="M11" i="4"/>
  <c r="T11" i="4"/>
  <c r="C11" i="4"/>
</calcChain>
</file>

<file path=xl/sharedStrings.xml><?xml version="1.0" encoding="utf-8"?>
<sst xmlns="http://schemas.openxmlformats.org/spreadsheetml/2006/main" count="740" uniqueCount="298">
  <si>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</si>
  <si>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</si>
  <si>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</si>
  <si>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</si>
  <si>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</si>
  <si>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</si>
  <si>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</si>
  <si>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</si>
  <si>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</si>
  <si>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</si>
  <si>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</si>
  <si>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</si>
  <si>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</si>
  <si>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</si>
  <si>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</si>
  <si>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</si>
  <si>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</si>
  <si>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</si>
  <si>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</si>
  <si>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</si>
  <si>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</si>
  <si>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</si>
  <si>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</si>
  <si>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</si>
  <si>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</si>
  <si>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</si>
  <si>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</si>
  <si>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</si>
  <si>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</si>
  <si>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</si>
  <si>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</si>
  <si>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</si>
  <si>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</si>
  <si>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</si>
  <si>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</si>
  <si>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</si>
  <si>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</si>
  <si>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</si>
  <si>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</si>
  <si>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</si>
  <si>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</si>
  <si>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</si>
  <si>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</si>
  <si>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</si>
  <si>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</si>
  <si>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</si>
  <si>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</si>
  <si>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</si>
  <si>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</si>
  <si>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</si>
  <si>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</si>
  <si>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</si>
  <si>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</si>
  <si>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</si>
  <si>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</si>
  <si>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</si>
  <si>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</si>
  <si>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</si>
  <si>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</si>
  <si>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</si>
  <si>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</si>
  <si>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</si>
  <si>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</si>
  <si>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</si>
  <si>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</si>
  <si>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</si>
  <si>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</si>
  <si>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</si>
  <si>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</si>
  <si>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</si>
  <si>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</si>
  <si>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</si>
  <si>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</si>
  <si>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</si>
  <si>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</si>
  <si>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</si>
  <si>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</si>
  <si>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</si>
  <si>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</si>
  <si>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</si>
  <si>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</si>
  <si>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</si>
  <si>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</si>
  <si>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</si>
  <si>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</si>
  <si>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</si>
  <si>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</si>
  <si>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</si>
  <si>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</si>
  <si>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</si>
  <si>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</si>
  <si>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</si>
  <si>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</si>
  <si>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</si>
  <si>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</si>
  <si>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</si>
  <si>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</si>
  <si>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</si>
  <si>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</si>
  <si>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</si>
  <si>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</si>
  <si>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</si>
  <si>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</si>
  <si>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</si>
  <si>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</si>
  <si>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</si>
  <si>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</si>
  <si>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</si>
  <si>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</si>
  <si>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</si>
  <si>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</si>
  <si>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</si>
  <si>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</si>
  <si>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</si>
  <si>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</si>
  <si>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</si>
  <si>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</si>
  <si>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</si>
  <si>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</si>
  <si>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</si>
  <si>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</si>
  <si>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</si>
  <si>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</si>
  <si>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</si>
  <si>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</si>
  <si>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</si>
  <si>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</si>
  <si>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</si>
  <si>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</si>
  <si>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</si>
  <si>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</si>
  <si>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</si>
  <si>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</si>
  <si>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</si>
  <si>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</si>
  <si>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</si>
  <si>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</si>
  <si>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</si>
  <si>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</si>
  <si>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</si>
  <si>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</si>
  <si>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</si>
  <si>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</si>
  <si>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</si>
  <si>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</si>
  <si>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</si>
  <si>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</si>
  <si>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</si>
  <si>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</si>
  <si>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</si>
  <si>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</si>
  <si>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</si>
  <si>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</si>
  <si>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</si>
  <si>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</si>
  <si>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</si>
  <si>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</si>
  <si>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</si>
  <si>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</si>
  <si>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</si>
  <si>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</si>
  <si>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</si>
  <si>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</si>
  <si>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</si>
  <si>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</si>
  <si>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</si>
  <si>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</si>
  <si>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</si>
  <si>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</si>
  <si>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</si>
  <si>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</si>
  <si>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</si>
  <si>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</si>
  <si>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</si>
  <si>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</si>
  <si>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</si>
  <si>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</si>
  <si>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Итого по ТПГГ</t>
  </si>
  <si>
    <t>Всего по Ивановской области</t>
  </si>
  <si>
    <t>№ п/п</t>
  </si>
  <si>
    <t xml:space="preserve">  № п/п</t>
  </si>
  <si>
    <t>в том числе медицинская реабилитация для детей в возрасте 0 - 17 лет  (случаи госпитализации)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</si>
  <si>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</si>
  <si>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</si>
  <si>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</si>
  <si>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</si>
  <si>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</si>
  <si>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</si>
  <si>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</si>
  <si>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</si>
  <si>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 xml:space="preserve">Общество с ограниченной ответственностью 
«Ивмедцентр»
</t>
  </si>
  <si>
    <t>Медицинское частное учреждение дополнительного профессионального образования "Нефросовет"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</si>
  <si>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</si>
  <si>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</si>
  <si>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</si>
  <si>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</si>
  <si>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«33МедикАл» </t>
  </si>
  <si>
    <t xml:space="preserve">Областное бюджетное учреждение здравоохранения «Ивановская областная клиническая больница» 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</si>
  <si>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</si>
  <si>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</si>
  <si>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</si>
  <si>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частное учреждение  здравоохранения «Клиническая больница «РЖД-Медицина» города Иваново</t>
  </si>
  <si>
    <t xml:space="preserve">Государственное бюджетное учреждение здравоохранения Владимирской области "Областная клиническая больница" </t>
  </si>
  <si>
    <t>в том числе для медицинской помощи, оказываемой федеральными медицинскими организациями</t>
  </si>
  <si>
    <t>Таблица 3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</si>
  <si>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</si>
  <si>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</si>
  <si>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</si>
  <si>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</si>
  <si>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</si>
  <si>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</si>
  <si>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</si>
  <si>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</si>
  <si>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</si>
  <si>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</si>
  <si>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</si>
  <si>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</si>
  <si>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</si>
  <si>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</si>
  <si>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</si>
  <si>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</si>
  <si>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</si>
  <si>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</si>
  <si>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</si>
  <si>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</si>
  <si>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</si>
  <si>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Хирургическое лечение вторичной катаракты методом лазерной дисцизии задней капсулы хрусталика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</si>
  <si>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</si>
  <si>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</si>
  <si>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</si>
  <si>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</si>
  <si>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</si>
  <si>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</si>
  <si>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</si>
  <si>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</si>
  <si>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</si>
  <si>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</si>
  <si>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</si>
  <si>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</si>
  <si>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</si>
  <si>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</si>
  <si>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</si>
  <si>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</si>
  <si>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</si>
  <si>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</si>
  <si>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</si>
  <si>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</si>
  <si>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</si>
  <si>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</si>
  <si>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</si>
  <si>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</si>
  <si>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</si>
  <si>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</si>
  <si>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</si>
  <si>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частное учреждение здравоохранения "Клиническая больница "РЖД-Медицина" города Иваново"</t>
  </si>
  <si>
    <t xml:space="preserve">Общество с ограниченной ответственностью"Ивмедцентр" </t>
  </si>
  <si>
    <t>ООО «Научно-методический центр клинической лабораторной диагностики «Ситилаб»</t>
  </si>
  <si>
    <t>Общество с ограниченной ответственностью "Независимая лаборатория ИНВИТРО"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</si>
  <si>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</t>
  </si>
  <si>
    <t>Круглосуточный стационар (случаи госпитализации)-2021</t>
  </si>
  <si>
    <t>Тестирование на выявление новой коронавирусной инфекции (COVID-19)</t>
  </si>
  <si>
    <t>Рентгеноденситометрия</t>
  </si>
  <si>
    <t>Компьютерная томография легких без контрастирования (COVID-19)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</si>
  <si>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</si>
  <si>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</si>
  <si>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>Таблица 2</t>
  </si>
  <si>
    <t xml:space="preserve">Круглосуточный стационар, случаи госпитализации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</si>
  <si>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</si>
  <si>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 xml:space="preserve">Дневной стационар, случаи лечения (за исключением федеральных медицинских организаций) 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</si>
  <si>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</si>
  <si>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Маммография (с использованием   передвижного маммографа)</t>
  </si>
  <si>
    <t>Маммография</t>
  </si>
  <si>
    <t>Таблица 1</t>
  </si>
  <si>
    <t>Первый уровень</t>
  </si>
  <si>
    <t>Второй уровень</t>
  </si>
  <si>
    <t>Третий уровнь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</si>
  <si>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</si>
  <si>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</si>
  <si>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>Сверхбазовая программа ОМС</t>
  </si>
  <si>
    <t>Паллиативная медицинская помощь в амбулаторных условиях</t>
  </si>
  <si>
    <t xml:space="preserve">Паллиативная медицинская помощь в  амбулаторных условиях (посещения), в том числе </t>
  </si>
  <si>
    <t>гр.18</t>
  </si>
  <si>
    <t>гр.19 из гр.18</t>
  </si>
  <si>
    <t>гр.20 из гр.18</t>
  </si>
  <si>
    <t>Всего на 2021 год</t>
  </si>
  <si>
    <t>одной области</t>
  </si>
  <si>
    <t>двух областей</t>
  </si>
  <si>
    <t>с внутривенным контрастированием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</si>
  <si>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</si>
  <si>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Комплексное исследование для диагностики нарушений зрения </t>
  </si>
  <si>
    <t xml:space="preserve">Проведение пренатальной (дородовой) диагностики нарушений развития ребенка у беременных женщин 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</si>
  <si>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</si>
  <si>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 по уровням организации медицинской помощи на 2021 год (за исключением медицинских услуг)</t>
  </si>
  <si>
    <t>с болюсным контрастированием</t>
  </si>
  <si>
    <t xml:space="preserve">Общество с ограниченной ответственностью «Клиника "Вита Авис» </t>
  </si>
  <si>
    <t>Общество с ограниченной ответственностью "ЛЕЧЕБНО-ДИАГНОСТИЧЕСКИЙ ЦЕНТР "ГИППОКРАТ"</t>
  </si>
  <si>
    <t>Приложение 4
к протоколу Комиссии по разработке территориальной программы обязательного
медицинского страхования
 от 09.04.2021 № 5</t>
  </si>
  <si>
    <t>Уровни организации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</si>
</sst>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"/>
    <numFmt numFmtId="167" formatCode="0.0000"/>
    <numFmt numFmtId="168" formatCode="0.000"/>
    <numFmt numFmtId="169" formatCode="#,##0\ _₽"/>
    <numFmt numFmtId="170" formatCode="[$-419]General"/>
    <numFmt numFmtId="171" formatCode="#,##0.00&quot; &quot;[$руб.-419];[Red]&quot;-&quot;#,##0.00&quot; &quot;[$руб.-419]"/>
    <numFmt numFmtId="172" formatCode="_-* #,##0.00\ _р_._-;\-* #,##0.00\ _р_._-;_-* &quot;-&quot;??\ _р_._-;_-@_-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5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4" fillId="3" borderId="0" applyNumberFormat="0" applyBorder="0" applyAlignment="0" applyProtection="0"/>
    <xf numFmtId="0" fontId="5" fillId="20" borderId="1" applyNumberFormat="0" applyAlignment="0" applyProtection="0"/>
    <xf numFmtId="0" fontId="10" fillId="21" borderId="2" applyNumberFormat="0" applyAlignment="0" applyProtection="0"/>
    <xf numFmtId="170" fontId="35" fillId="0" borderId="0"/>
    <xf numFmtId="0" fontId="30" fillId="0" borderId="0"/>
    <xf numFmtId="0" fontId="1" fillId="0" borderId="0"/>
    <xf numFmtId="0" fontId="15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6" fillId="0" borderId="0">
      <alignment horizontal="center"/>
    </xf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36" fillId="0" borderId="0">
      <alignment horizontal="center" textRotation="90"/>
    </xf>
    <xf numFmtId="0" fontId="3" fillId="7" borderId="1" applyNumberFormat="0" applyAlignment="0" applyProtection="0"/>
    <xf numFmtId="0" fontId="16" fillId="0" borderId="6" applyNumberFormat="0" applyFill="0" applyAlignment="0" applyProtection="0"/>
    <xf numFmtId="0" fontId="12" fillId="22" borderId="0" applyNumberFormat="0" applyBorder="0" applyAlignment="0" applyProtection="0"/>
    <xf numFmtId="0" fontId="13" fillId="0" borderId="0"/>
    <xf numFmtId="0" fontId="1" fillId="23" borderId="7" applyNumberFormat="0" applyFont="0" applyAlignment="0" applyProtection="0"/>
    <xf numFmtId="0" fontId="4" fillId="20" borderId="8" applyNumberFormat="0" applyAlignment="0" applyProtection="0"/>
    <xf numFmtId="0" fontId="37" fillId="0" borderId="0"/>
    <xf numFmtId="171" fontId="37" fillId="0" borderId="0"/>
    <xf numFmtId="0" fontId="11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8" applyNumberFormat="0" applyAlignment="0" applyProtection="0"/>
    <xf numFmtId="0" fontId="4" fillId="20" borderId="8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27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373">
    <xf numFmtId="0" fontId="0" fillId="0" borderId="0" xfId="0"/>
    <xf numFmtId="0" fontId="0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horizontal="left" indent="1"/>
    </xf>
    <xf numFmtId="0" fontId="22" fillId="0" borderId="10" xfId="0" applyFont="1" applyFill="1" applyBorder="1" applyAlignment="1">
      <alignment horizontal="center" vertical="top"/>
    </xf>
    <xf numFmtId="3" fontId="20" fillId="24" borderId="10" xfId="0" applyNumberFormat="1" applyFont="1" applyFill="1" applyBorder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0" fillId="0" borderId="0" xfId="0" applyFont="1" applyFill="1" applyAlignment="1">
      <alignment horizontal="left" vertical="top"/>
    </xf>
    <xf numFmtId="0" fontId="19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vertical="center"/>
    </xf>
    <xf numFmtId="0" fontId="20" fillId="0" borderId="0" xfId="0" applyFont="1" applyFill="1" applyAlignment="1"/>
    <xf numFmtId="0" fontId="20" fillId="0" borderId="10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top"/>
    </xf>
    <xf numFmtId="3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vertical="top"/>
    </xf>
    <xf numFmtId="0" fontId="20" fillId="24" borderId="1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vertical="top" wrapText="1"/>
    </xf>
    <xf numFmtId="0" fontId="2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19" fillId="0" borderId="0" xfId="0" applyNumberFormat="1" applyFont="1" applyFill="1" applyAlignment="1">
      <alignment vertical="top"/>
    </xf>
    <xf numFmtId="3" fontId="20" fillId="0" borderId="0" xfId="0" applyNumberFormat="1" applyFont="1" applyFill="1"/>
    <xf numFmtId="0" fontId="22" fillId="0" borderId="10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5" fontId="0" fillId="0" borderId="0" xfId="0" applyNumberFormat="1" applyFont="1" applyFill="1"/>
    <xf numFmtId="3" fontId="2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horizontal="left" indent="1"/>
    </xf>
    <xf numFmtId="167" fontId="0" fillId="0" borderId="0" xfId="0" applyNumberFormat="1" applyFont="1" applyFill="1" applyAlignment="1">
      <alignment horizontal="left" indent="1"/>
    </xf>
    <xf numFmtId="168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indent="1"/>
    </xf>
    <xf numFmtId="0" fontId="20" fillId="0" borderId="0" xfId="0" applyFont="1" applyFill="1" applyBorder="1"/>
    <xf numFmtId="1" fontId="20" fillId="0" borderId="0" xfId="0" applyNumberFormat="1" applyFont="1" applyFill="1" applyBorder="1"/>
    <xf numFmtId="3" fontId="20" fillId="0" borderId="0" xfId="0" applyNumberFormat="1" applyFont="1" applyFill="1" applyBorder="1"/>
    <xf numFmtId="3" fontId="20" fillId="0" borderId="0" xfId="355" applyNumberFormat="1" applyFont="1" applyFill="1" applyBorder="1" applyAlignment="1">
      <alignment horizontal="left" vertical="top"/>
    </xf>
    <xf numFmtId="3" fontId="20" fillId="0" borderId="0" xfId="355" applyNumberFormat="1" applyFont="1" applyFill="1" applyBorder="1" applyAlignment="1">
      <alignment horizontal="center" vertical="top"/>
    </xf>
    <xf numFmtId="169" fontId="20" fillId="0" borderId="0" xfId="0" applyNumberFormat="1" applyFont="1" applyFill="1" applyBorder="1" applyAlignment="1">
      <alignment horizontal="right" vertical="top"/>
    </xf>
    <xf numFmtId="0" fontId="26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1" fillId="0" borderId="11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1" fontId="26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6" fontId="0" fillId="0" borderId="10" xfId="0" applyNumberFormat="1" applyFont="1" applyFill="1" applyBorder="1" applyAlignment="1">
      <alignment horizontal="center" vertical="center"/>
    </xf>
    <xf numFmtId="168" fontId="0" fillId="0" borderId="10" xfId="0" applyNumberFormat="1" applyFont="1" applyFill="1" applyBorder="1" applyAlignment="1">
      <alignment horizontal="center" vertical="center"/>
    </xf>
    <xf numFmtId="166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6" fontId="0" fillId="0" borderId="13" xfId="0" applyNumberFormat="1" applyFont="1" applyFill="1" applyBorder="1" applyAlignment="1">
      <alignment horizontal="center" vertical="center"/>
    </xf>
    <xf numFmtId="168" fontId="0" fillId="0" borderId="13" xfId="0" applyNumberFormat="1" applyFont="1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67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1" fillId="0" borderId="0" xfId="0" applyNumberFormat="1" applyFont="1" applyFill="1"/>
    <xf numFmtId="0" fontId="21" fillId="0" borderId="0" xfId="0" applyNumberFormat="1" applyFont="1" applyFill="1" applyAlignment="1">
      <alignment horizontal="left" vertical="top"/>
    </xf>
    <xf numFmtId="0" fontId="21" fillId="0" borderId="0" xfId="0" applyNumberFormat="1" applyFont="1" applyFill="1" applyAlignment="1">
      <alignment horizontal="center" vertical="top"/>
    </xf>
    <xf numFmtId="0" fontId="21" fillId="0" borderId="0" xfId="0" applyNumberFormat="1" applyFont="1" applyFill="1" applyAlignment="1">
      <alignment horizontal="left" indent="1"/>
    </xf>
    <xf numFmtId="0" fontId="0" fillId="25" borderId="0" xfId="0" applyFont="1" applyFill="1" applyAlignment="1">
      <alignment vertical="top"/>
    </xf>
    <xf numFmtId="0" fontId="23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0" fillId="25" borderId="10" xfId="0" applyNumberFormat="1" applyFont="1" applyFill="1" applyBorder="1" applyAlignment="1">
      <alignment horizontal="center" vertical="center"/>
    </xf>
    <xf numFmtId="1" fontId="21" fillId="0" borderId="0" xfId="0" applyNumberFormat="1" applyFont="1" applyFill="1"/>
    <xf numFmtId="1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top"/>
    </xf>
    <xf numFmtId="1" fontId="20" fillId="25" borderId="10" xfId="0" applyNumberFormat="1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center" vertical="center"/>
    </xf>
    <xf numFmtId="0" fontId="20" fillId="0" borderId="14" xfId="0" applyFont="1" applyFill="1" applyBorder="1" applyAlignment="1">
      <alignment horizontal="center" vertical="top"/>
    </xf>
    <xf numFmtId="0" fontId="19" fillId="0" borderId="15" xfId="0" applyFont="1" applyFill="1" applyBorder="1" applyAlignment="1">
      <alignment vertical="top"/>
    </xf>
    <xf numFmtId="3" fontId="19" fillId="0" borderId="16" xfId="0" applyNumberFormat="1" applyFont="1" applyFill="1" applyBorder="1" applyAlignment="1">
      <alignment vertical="top"/>
    </xf>
    <xf numFmtId="1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17" xfId="0" applyFont="1" applyFill="1" applyBorder="1" applyAlignment="1">
      <alignment vertical="top"/>
    </xf>
    <xf numFmtId="1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1" fontId="21" fillId="25" borderId="1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left" vertical="top"/>
    </xf>
    <xf numFmtId="3" fontId="19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/>
    </xf>
    <xf numFmtId="0" fontId="20" fillId="0" borderId="0" xfId="0" applyFont="1" applyFill="1" applyAlignment="1">
      <alignment wrapText="1"/>
    </xf>
    <xf numFmtId="3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18" xfId="0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3" fontId="21" fillId="0" borderId="19" xfId="0" applyNumberFormat="1" applyFont="1" applyFill="1" applyBorder="1" applyAlignment="1">
      <alignment vertical="center"/>
    </xf>
    <xf numFmtId="0" fontId="20" fillId="0" borderId="20" xfId="0" applyFont="1" applyFill="1" applyBorder="1"/>
    <xf numFmtId="0" fontId="20" fillId="0" borderId="10" xfId="0" applyFont="1" applyFill="1" applyBorder="1"/>
    <xf numFmtId="0" fontId="20" fillId="0" borderId="21" xfId="0" applyFont="1" applyFill="1" applyBorder="1"/>
    <xf numFmtId="0" fontId="20" fillId="0" borderId="22" xfId="0" applyFont="1" applyFill="1" applyBorder="1"/>
    <xf numFmtId="3" fontId="20" fillId="0" borderId="22" xfId="0" applyNumberFormat="1" applyFont="1" applyFill="1" applyBorder="1"/>
    <xf numFmtId="0" fontId="20" fillId="0" borderId="23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3" fontId="20" fillId="0" borderId="24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26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3" fontId="42" fillId="0" borderId="10" xfId="0" applyNumberFormat="1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/>
    </xf>
    <xf numFmtId="1" fontId="43" fillId="0" borderId="10" xfId="0" applyNumberFormat="1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3" fontId="20" fillId="0" borderId="14" xfId="0" applyNumberFormat="1" applyFont="1" applyFill="1" applyBorder="1" applyAlignment="1">
      <alignment horizontal="center" vertical="center"/>
    </xf>
    <xf numFmtId="0" fontId="42" fillId="0" borderId="26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vertical="top"/>
    </xf>
    <xf numFmtId="3" fontId="20" fillId="0" borderId="10" xfId="0" applyNumberFormat="1" applyFont="1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20" fillId="0" borderId="0" xfId="0" applyFont="1" applyFill="1" applyBorder="1" applyAlignment="1">
      <alignment horizontal="center" vertical="center"/>
    </xf>
    <xf numFmtId="166" fontId="20" fillId="0" borderId="0" xfId="0" applyNumberFormat="1" applyFont="1" applyFill="1" applyAlignment="1">
      <alignment horizontal="left" indent="1"/>
    </xf>
    <xf numFmtId="165" fontId="20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0" fontId="20" fillId="0" borderId="10" xfId="0" applyFont="1" applyFill="1" applyBorder="1" applyAlignment="1">
      <alignment wrapText="1"/>
    </xf>
    <xf numFmtId="0" fontId="43" fillId="0" borderId="10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vertical="top"/>
    </xf>
    <xf numFmtId="1" fontId="44" fillId="0" borderId="10" xfId="0" applyNumberFormat="1" applyFont="1" applyFill="1" applyBorder="1" applyAlignment="1">
      <alignment horizontal="center" vertical="center"/>
    </xf>
    <xf numFmtId="0" fontId="32" fillId="0" borderId="10" xfId="0" applyNumberFormat="1" applyFont="1" applyFill="1" applyBorder="1"/>
    <xf numFmtId="1" fontId="32" fillId="0" borderId="10" xfId="0" applyNumberFormat="1" applyFont="1" applyFill="1" applyBorder="1"/>
    <xf numFmtId="0" fontId="32" fillId="0" borderId="0" xfId="0" applyNumberFormat="1" applyFont="1" applyFill="1" applyAlignment="1">
      <alignment horizontal="center" vertical="center"/>
    </xf>
    <xf numFmtId="1" fontId="32" fillId="0" borderId="10" xfId="0" applyNumberFormat="1" applyFont="1" applyFill="1" applyBorder="1" applyAlignment="1">
      <alignment horizontal="center" vertical="center"/>
    </xf>
    <xf numFmtId="3" fontId="20" fillId="0" borderId="10" xfId="0" applyNumberFormat="1" applyFont="1" applyFill="1" applyBorder="1"/>
    <xf numFmtId="0" fontId="20" fillId="0" borderId="27" xfId="0" applyFont="1" applyFill="1" applyBorder="1" applyAlignment="1">
      <alignment horizontal="center" vertical="center"/>
    </xf>
    <xf numFmtId="3" fontId="20" fillId="0" borderId="27" xfId="0" applyNumberFormat="1" applyFont="1" applyFill="1" applyBorder="1" applyAlignment="1">
      <alignment horizontal="center" vertical="center"/>
    </xf>
    <xf numFmtId="1" fontId="20" fillId="0" borderId="27" xfId="0" applyNumberFormat="1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19" fillId="25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0" fontId="21" fillId="0" borderId="0" xfId="0" applyNumberFormat="1" applyFont="1" applyFill="1" applyAlignment="1">
      <alignment wrapText="1"/>
    </xf>
    <xf numFmtId="0" fontId="32" fillId="0" borderId="0" xfId="0" applyNumberFormat="1" applyFont="1" applyFill="1" applyAlignment="1">
      <alignment horizontal="left" vertical="top"/>
    </xf>
    <xf numFmtId="0" fontId="20" fillId="0" borderId="12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left" vertical="top" wrapText="1"/>
    </xf>
    <xf numFmtId="3" fontId="20" fillId="0" borderId="12" xfId="0" applyNumberFormat="1" applyFont="1" applyFill="1" applyBorder="1" applyAlignment="1">
      <alignment horizontal="center" vertical="center"/>
    </xf>
    <xf numFmtId="0" fontId="20" fillId="0" borderId="30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/>
    </xf>
    <xf numFmtId="1" fontId="20" fillId="0" borderId="12" xfId="0" applyNumberFormat="1" applyFont="1" applyFill="1" applyBorder="1" applyAlignment="1">
      <alignment horizontal="center" vertical="center"/>
    </xf>
    <xf numFmtId="3" fontId="20" fillId="25" borderId="12" xfId="0" applyNumberFormat="1" applyFont="1" applyFill="1" applyBorder="1" applyAlignment="1">
      <alignment horizontal="center" vertical="center"/>
    </xf>
    <xf numFmtId="1" fontId="20" fillId="25" borderId="12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 vertical="top"/>
    </xf>
    <xf numFmtId="167" fontId="20" fillId="0" borderId="0" xfId="0" applyNumberFormat="1" applyFont="1" applyFill="1"/>
    <xf numFmtId="168" fontId="20" fillId="0" borderId="0" xfId="0" applyNumberFormat="1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center" vertical="center"/>
    </xf>
    <xf numFmtId="0" fontId="23" fillId="0" borderId="0" xfId="0" applyFont="1" applyFill="1"/>
    <xf numFmtId="0" fontId="20" fillId="0" borderId="0" xfId="202" applyFont="1" applyFill="1" applyAlignment="1">
      <alignment horizontal="left" vertical="top"/>
    </xf>
    <xf numFmtId="0" fontId="20" fillId="0" borderId="0" xfId="202" applyFont="1" applyFill="1" applyAlignment="1">
      <alignment horizontal="center" vertical="top"/>
    </xf>
    <xf numFmtId="0" fontId="20" fillId="0" borderId="27" xfId="202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center" vertical="top"/>
    </xf>
    <xf numFmtId="0" fontId="20" fillId="0" borderId="10" xfId="202" applyFont="1" applyFill="1" applyBorder="1" applyAlignment="1">
      <alignment horizontal="left" vertical="top" wrapText="1"/>
    </xf>
    <xf numFmtId="3" fontId="20" fillId="0" borderId="10" xfId="202" applyNumberFormat="1" applyFont="1" applyFill="1" applyBorder="1" applyAlignment="1">
      <alignment horizontal="center" vertical="center"/>
    </xf>
    <xf numFmtId="3" fontId="45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0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2" fillId="0" borderId="10" xfId="202" applyNumberFormat="1" applyFont="1" applyFill="1" applyBorder="1" applyAlignment="1">
      <alignment horizontal="center" vertical="center"/>
    </xf>
    <xf numFmtId="3" fontId="20" fillId="0" borderId="0" xfId="202" applyNumberFormat="1" applyFont="1" applyFill="1" applyAlignment="1">
      <alignment horizontal="center" vertical="center"/>
    </xf>
    <xf numFmtId="3" fontId="20" fillId="0" borderId="10" xfId="450" applyNumberFormat="1" applyFont="1" applyFill="1" applyBorder="1" applyAlignment="1">
      <alignment horizontal="center" vertical="center"/>
    </xf>
    <xf numFmtId="0" fontId="20" fillId="0" borderId="10" xfId="268" applyFont="1" applyFill="1" applyBorder="1" applyAlignment="1">
      <alignment horizontal="left" wrapText="1"/>
    </xf>
    <xf numFmtId="3" fontId="20" fillId="0" borderId="12" xfId="202" applyNumberFormat="1" applyFont="1" applyFill="1" applyBorder="1" applyAlignment="1">
      <alignment horizontal="center" vertical="center"/>
    </xf>
    <xf numFmtId="3" fontId="45" fillId="0" borderId="10" xfId="329" applyNumberFormat="1" applyFont="1" applyFill="1" applyBorder="1" applyAlignment="1">
      <alignment horizontal="center" vertical="center"/>
    </xf>
    <xf numFmtId="3" fontId="20" fillId="0" borderId="27" xfId="202" applyNumberFormat="1" applyFont="1" applyFill="1" applyBorder="1" applyAlignment="1">
      <alignment horizontal="center" vertical="center"/>
    </xf>
    <xf numFmtId="3" fontId="20" fillId="0" borderId="10" xfId="320" applyNumberFormat="1" applyFont="1" applyFill="1" applyBorder="1" applyAlignment="1">
      <alignment horizontal="center" vertical="center" wrapText="1"/>
    </xf>
    <xf numFmtId="0" fontId="19" fillId="0" borderId="10" xfId="202" applyFont="1" applyFill="1" applyBorder="1" applyAlignment="1">
      <alignment horizontal="center" vertical="top"/>
    </xf>
    <xf numFmtId="0" fontId="19" fillId="0" borderId="10" xfId="202" applyFont="1" applyFill="1" applyBorder="1" applyAlignment="1">
      <alignment horizontal="left" vertical="top" wrapText="1"/>
    </xf>
    <xf numFmtId="0" fontId="19" fillId="0" borderId="10" xfId="202" applyFont="1" applyFill="1" applyBorder="1" applyAlignment="1">
      <alignment horizontal="center" vertical="center" wrapText="1"/>
    </xf>
    <xf numFmtId="3" fontId="19" fillId="0" borderId="10" xfId="45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/>
    </xf>
    <xf numFmtId="0" fontId="19" fillId="0" borderId="10" xfId="202" applyFont="1" applyFill="1" applyBorder="1" applyAlignment="1">
      <alignment horizontal="left" vertical="top"/>
    </xf>
    <xf numFmtId="0" fontId="45" fillId="0" borderId="0" xfId="0" applyFont="1" applyFill="1" applyAlignment="1">
      <alignment horizontal="center" vertical="center"/>
    </xf>
    <xf numFmtId="3" fontId="20" fillId="0" borderId="10" xfId="268" applyNumberFormat="1" applyFont="1" applyFill="1" applyBorder="1" applyAlignment="1">
      <alignment horizontal="left" vertical="top" wrapText="1"/>
    </xf>
    <xf numFmtId="0" fontId="20" fillId="0" borderId="10" xfId="268" applyFont="1" applyFill="1" applyBorder="1" applyAlignment="1">
      <alignment vertical="top" wrapText="1"/>
    </xf>
    <xf numFmtId="0" fontId="19" fillId="0" borderId="10" xfId="268" applyFont="1" applyFill="1" applyBorder="1" applyAlignment="1">
      <alignment horizontal="left" vertical="top" wrapText="1"/>
    </xf>
    <xf numFmtId="0" fontId="43" fillId="0" borderId="0" xfId="0" applyFont="1" applyFill="1" applyBorder="1" applyAlignment="1">
      <alignment horizontal="center"/>
    </xf>
    <xf numFmtId="3" fontId="43" fillId="0" borderId="0" xfId="202" applyNumberFormat="1" applyFont="1" applyFill="1" applyBorder="1" applyAlignment="1">
      <alignment horizontal="center" vertical="center"/>
    </xf>
    <xf numFmtId="3" fontId="19" fillId="0" borderId="0" xfId="450" applyNumberFormat="1" applyFont="1" applyFill="1" applyBorder="1" applyAlignment="1">
      <alignment horizontal="center" vertical="center"/>
    </xf>
    <xf numFmtId="3" fontId="20" fillId="0" borderId="37" xfId="202" applyNumberFormat="1" applyFont="1" applyFill="1" applyBorder="1" applyAlignment="1">
      <alignment horizontal="center" vertical="center"/>
    </xf>
    <xf numFmtId="0" fontId="20" fillId="0" borderId="10" xfId="268" applyFont="1" applyFill="1" applyBorder="1" applyAlignment="1">
      <alignment horizontal="left" vertical="top" wrapText="1"/>
    </xf>
    <xf numFmtId="0" fontId="20" fillId="0" borderId="0" xfId="268" applyFont="1" applyFill="1"/>
    <xf numFmtId="0" fontId="20" fillId="0" borderId="0" xfId="268" applyFont="1" applyFill="1" applyAlignment="1">
      <alignment horizontal="center" vertical="center"/>
    </xf>
    <xf numFmtId="0" fontId="20" fillId="0" borderId="0" xfId="268" applyFont="1" applyFill="1" applyAlignment="1">
      <alignment horizontal="left"/>
    </xf>
    <xf numFmtId="3" fontId="20" fillId="0" borderId="10" xfId="268" applyNumberFormat="1" applyFont="1" applyFill="1" applyBorder="1" applyAlignment="1">
      <alignment horizontal="center" vertical="center" wrapText="1"/>
    </xf>
    <xf numFmtId="3" fontId="20" fillId="0" borderId="10" xfId="268" applyNumberFormat="1" applyFont="1" applyFill="1" applyBorder="1" applyAlignment="1">
      <alignment horizontal="center" vertical="center"/>
    </xf>
    <xf numFmtId="0" fontId="20" fillId="0" borderId="0" xfId="268" applyFont="1" applyFill="1" applyAlignment="1">
      <alignment wrapText="1"/>
    </xf>
    <xf numFmtId="0" fontId="20" fillId="0" borderId="10" xfId="268" applyFont="1" applyFill="1" applyBorder="1" applyAlignment="1">
      <alignment horizontal="center" vertical="top" wrapText="1"/>
    </xf>
    <xf numFmtId="3" fontId="19" fillId="0" borderId="10" xfId="268" applyNumberFormat="1" applyFont="1" applyFill="1" applyBorder="1" applyAlignment="1">
      <alignment horizontal="center" vertical="center" wrapText="1"/>
    </xf>
    <xf numFmtId="0" fontId="20" fillId="0" borderId="10" xfId="268" applyFont="1" applyFill="1" applyBorder="1"/>
    <xf numFmtId="0" fontId="19" fillId="0" borderId="10" xfId="268" applyFont="1" applyFill="1" applyBorder="1"/>
    <xf numFmtId="3" fontId="19" fillId="0" borderId="10" xfId="268" applyNumberFormat="1" applyFont="1" applyFill="1" applyBorder="1" applyAlignment="1">
      <alignment horizontal="center" vertical="center"/>
    </xf>
    <xf numFmtId="3" fontId="20" fillId="0" borderId="27" xfId="268" applyNumberFormat="1" applyFont="1" applyFill="1" applyBorder="1" applyAlignment="1">
      <alignment horizontal="center" vertical="center" wrapText="1"/>
    </xf>
    <xf numFmtId="3" fontId="20" fillId="0" borderId="0" xfId="202" applyNumberFormat="1" applyFont="1" applyFill="1" applyBorder="1" applyAlignment="1">
      <alignment horizontal="center" vertical="center"/>
    </xf>
    <xf numFmtId="0" fontId="20" fillId="0" borderId="27" xfId="202" applyFont="1" applyFill="1" applyBorder="1" applyAlignment="1">
      <alignment vertical="top"/>
    </xf>
    <xf numFmtId="0" fontId="21" fillId="0" borderId="0" xfId="0" applyFont="1" applyFill="1"/>
    <xf numFmtId="3" fontId="20" fillId="0" borderId="0" xfId="0" applyNumberFormat="1" applyFont="1" applyFill="1" applyAlignment="1">
      <alignment horizontal="center"/>
    </xf>
    <xf numFmtId="0" fontId="46" fillId="0" borderId="10" xfId="0" applyFont="1" applyFill="1" applyBorder="1" applyAlignment="1">
      <alignment horizontal="left" vertical="center" wrapText="1"/>
    </xf>
    <xf numFmtId="3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0" fontId="20" fillId="0" borderId="14" xfId="202" applyFont="1" applyFill="1" applyBorder="1" applyAlignment="1">
      <alignment vertical="center"/>
    </xf>
    <xf numFmtId="0" fontId="20" fillId="0" borderId="11" xfId="202" applyFont="1" applyFill="1" applyBorder="1" applyAlignment="1">
      <alignment vertical="center"/>
    </xf>
    <xf numFmtId="3" fontId="45" fillId="0" borderId="10" xfId="202" applyNumberFormat="1" applyFont="1" applyFill="1" applyBorder="1" applyAlignment="1">
      <alignment horizontal="center" vertical="center"/>
    </xf>
    <xf numFmtId="0" fontId="20" fillId="0" borderId="0" xfId="202" applyFont="1" applyFill="1" applyAlignment="1"/>
    <xf numFmtId="0" fontId="26" fillId="0" borderId="0" xfId="202" applyFont="1" applyFill="1" applyAlignment="1"/>
    <xf numFmtId="0" fontId="26" fillId="0" borderId="0" xfId="202" applyFont="1" applyFill="1" applyBorder="1" applyAlignment="1"/>
    <xf numFmtId="0" fontId="34" fillId="0" borderId="10" xfId="202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center" vertical="center" wrapText="1"/>
    </xf>
    <xf numFmtId="0" fontId="20" fillId="0" borderId="27" xfId="202" applyFont="1" applyFill="1" applyBorder="1" applyAlignment="1">
      <alignment horizontal="center" vertical="center" wrapText="1"/>
    </xf>
    <xf numFmtId="0" fontId="20" fillId="0" borderId="35" xfId="202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27" xfId="268" applyFont="1" applyFill="1" applyBorder="1" applyAlignment="1">
      <alignment horizontal="center" vertical="center" textRotation="90" wrapText="1"/>
    </xf>
    <xf numFmtId="0" fontId="20" fillId="0" borderId="14" xfId="268" applyFont="1" applyFill="1" applyBorder="1" applyAlignment="1">
      <alignment horizontal="center" vertical="center" wrapText="1"/>
    </xf>
    <xf numFmtId="0" fontId="20" fillId="0" borderId="37" xfId="268" applyFont="1" applyFill="1" applyBorder="1" applyAlignment="1">
      <alignment horizontal="center" vertical="center" wrapText="1"/>
    </xf>
    <xf numFmtId="0" fontId="20" fillId="0" borderId="31" xfId="268" applyFont="1" applyFill="1" applyBorder="1" applyAlignment="1">
      <alignment horizontal="center" vertical="center" wrapText="1"/>
    </xf>
    <xf numFmtId="0" fontId="20" fillId="0" borderId="36" xfId="268" applyFont="1" applyFill="1" applyBorder="1" applyAlignment="1">
      <alignment horizontal="center" vertical="center" wrapText="1"/>
    </xf>
    <xf numFmtId="0" fontId="20" fillId="0" borderId="10" xfId="268" applyFont="1" applyFill="1" applyBorder="1" applyAlignment="1">
      <alignment horizontal="center" vertical="center" textRotation="90" wrapText="1"/>
    </xf>
    <xf numFmtId="0" fontId="20" fillId="0" borderId="10" xfId="268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6" fillId="0" borderId="0" xfId="0" applyFont="1" applyFill="1"/>
    <xf numFmtId="0" fontId="20" fillId="0" borderId="10" xfId="268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268" applyFont="1" applyFill="1" applyBorder="1" applyAlignment="1">
      <alignment horizontal="center" vertical="center" wrapText="1"/>
    </xf>
    <xf numFmtId="0" fontId="20" fillId="0" borderId="10" xfId="0" applyFont="1" applyFill="1" applyBorder="1" applyAlignment="1"/>
    <xf numFmtId="3" fontId="20" fillId="0" borderId="10" xfId="268" applyNumberFormat="1" applyFont="1" applyFill="1" applyBorder="1" applyAlignment="1"/>
    <xf numFmtId="0" fontId="20" fillId="0" borderId="10" xfId="202" applyFont="1" applyFill="1" applyBorder="1" applyAlignment="1">
      <alignment horizontal="center" vertical="center" wrapText="1"/>
    </xf>
    <xf numFmtId="0" fontId="20" fillId="0" borderId="10" xfId="268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vertical="top" wrapText="1"/>
    </xf>
    <xf numFmtId="0" fontId="20" fillId="0" borderId="10" xfId="0" applyFont="1" applyFill="1" applyBorder="1" applyAlignment="1">
      <alignment horizontal="center" vertical="center" textRotation="90" wrapText="1"/>
    </xf>
    <xf numFmtId="0" fontId="24" fillId="0" borderId="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top"/>
    </xf>
    <xf numFmtId="0" fontId="20" fillId="0" borderId="14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0" borderId="37" xfId="0" applyFont="1" applyFill="1" applyBorder="1" applyAlignment="1">
      <alignment horizontal="center" vertical="top" wrapText="1"/>
    </xf>
    <xf numFmtId="49" fontId="21" fillId="0" borderId="0" xfId="0" applyNumberFormat="1" applyFont="1" applyFill="1" applyAlignment="1">
      <alignment horizontal="left" vertical="top" wrapText="1"/>
    </xf>
    <xf numFmtId="0" fontId="20" fillId="0" borderId="10" xfId="0" applyFont="1" applyFill="1" applyBorder="1" applyAlignment="1">
      <alignment vertical="center" textRotation="90" wrapText="1"/>
    </xf>
    <xf numFmtId="0" fontId="21" fillId="0" borderId="0" xfId="0" applyNumberFormat="1" applyFont="1" applyFill="1" applyAlignment="1">
      <alignment horizontal="left" vertical="top" wrapText="1"/>
    </xf>
    <xf numFmtId="0" fontId="26" fillId="0" borderId="10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37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vertical="center" textRotation="90" wrapText="1"/>
    </xf>
    <xf numFmtId="0" fontId="21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2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vertical="center" textRotation="90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1" fillId="0" borderId="12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0" fontId="20" fillId="0" borderId="32" xfId="202" applyFont="1" applyFill="1" applyBorder="1" applyAlignment="1">
      <alignment horizontal="center" vertical="center" textRotation="90" wrapText="1"/>
    </xf>
    <xf numFmtId="0" fontId="20" fillId="0" borderId="27" xfId="202" applyFont="1" applyFill="1" applyBorder="1" applyAlignment="1">
      <alignment horizontal="center" vertical="center" textRotation="90" wrapText="1"/>
    </xf>
    <xf numFmtId="0" fontId="20" fillId="0" borderId="13" xfId="215" applyFont="1" applyFill="1" applyBorder="1" applyAlignment="1">
      <alignment horizontal="center" vertical="top"/>
    </xf>
    <xf numFmtId="0" fontId="20" fillId="0" borderId="33" xfId="215" applyFont="1" applyFill="1" applyBorder="1" applyAlignment="1">
      <alignment horizontal="center" vertical="top"/>
    </xf>
    <xf numFmtId="0" fontId="20" fillId="0" borderId="34" xfId="215" applyFont="1" applyFill="1" applyBorder="1" applyAlignment="1">
      <alignment horizontal="center" vertical="top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20" fillId="0" borderId="10" xfId="202" applyFont="1" applyFill="1" applyBorder="1" applyAlignment="1">
      <alignment horizontal="center" vertical="center" textRotation="90" wrapText="1"/>
    </xf>
    <xf numFmtId="0" fontId="20" fillId="0" borderId="29" xfId="0" applyFont="1" applyFill="1" applyBorder="1" applyAlignment="1">
      <alignment horizontal="center" wrapText="1"/>
    </xf>
    <xf numFmtId="0" fontId="20" fillId="0" borderId="38" xfId="0" applyFont="1" applyFill="1" applyBorder="1" applyAlignment="1">
      <alignment horizontal="center" wrapText="1"/>
    </xf>
    <xf numFmtId="0" fontId="20" fillId="0" borderId="35" xfId="0" applyFont="1" applyFill="1" applyBorder="1" applyAlignment="1">
      <alignment horizontal="center" wrapText="1"/>
    </xf>
    <xf numFmtId="0" fontId="20" fillId="0" borderId="12" xfId="202" applyFont="1" applyFill="1" applyBorder="1" applyAlignment="1">
      <alignment horizontal="center" vertical="center" textRotation="90" wrapText="1"/>
    </xf>
    <xf numFmtId="0" fontId="20" fillId="0" borderId="29" xfId="202" applyFont="1" applyFill="1" applyBorder="1" applyAlignment="1">
      <alignment horizontal="center" vertical="center" wrapText="1"/>
    </xf>
    <xf numFmtId="0" fontId="20" fillId="0" borderId="38" xfId="202" applyFont="1" applyFill="1" applyBorder="1" applyAlignment="1">
      <alignment horizontal="center" vertical="center" wrapText="1"/>
    </xf>
    <xf numFmtId="0" fontId="20" fillId="0" borderId="35" xfId="202" applyFont="1" applyFill="1" applyBorder="1" applyAlignment="1">
      <alignment horizontal="center" vertical="center" wrapText="1"/>
    </xf>
    <xf numFmtId="0" fontId="24" fillId="0" borderId="38" xfId="202" applyFont="1" applyFill="1" applyBorder="1" applyAlignment="1">
      <alignment horizontal="center" vertical="top" wrapText="1"/>
    </xf>
    <xf numFmtId="0" fontId="24" fillId="0" borderId="0" xfId="202" applyFont="1" applyFill="1" applyBorder="1" applyAlignment="1">
      <alignment horizontal="center" vertical="top" wrapText="1"/>
    </xf>
    <xf numFmtId="0" fontId="20" fillId="0" borderId="12" xfId="202" applyFont="1" applyFill="1" applyBorder="1" applyAlignment="1">
      <alignment horizontal="center" vertical="center" wrapText="1"/>
    </xf>
    <xf numFmtId="0" fontId="20" fillId="0" borderId="32" xfId="202" applyFont="1" applyFill="1" applyBorder="1" applyAlignment="1">
      <alignment horizontal="center" vertical="center" wrapText="1"/>
    </xf>
    <xf numFmtId="0" fontId="20" fillId="0" borderId="27" xfId="202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37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/>
    </xf>
    <xf numFmtId="0" fontId="19" fillId="0" borderId="14" xfId="202" applyFont="1" applyFill="1" applyBorder="1" applyAlignment="1">
      <alignment horizontal="center" vertical="top" wrapText="1"/>
    </xf>
    <xf numFmtId="0" fontId="19" fillId="0" borderId="37" xfId="202" applyFont="1" applyFill="1" applyBorder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 wrapText="1"/>
    </xf>
    <xf numFmtId="0" fontId="20" fillId="0" borderId="37" xfId="202" applyFont="1" applyFill="1" applyBorder="1" applyAlignment="1">
      <alignment horizontal="center" vertical="top" wrapText="1"/>
    </xf>
    <xf numFmtId="0" fontId="19" fillId="0" borderId="14" xfId="202" applyFont="1" applyFill="1" applyBorder="1" applyAlignment="1">
      <alignment horizontal="center" vertical="top"/>
    </xf>
    <xf numFmtId="0" fontId="19" fillId="0" borderId="37" xfId="202" applyFont="1" applyFill="1" applyBorder="1" applyAlignment="1">
      <alignment horizontal="center" vertical="top"/>
    </xf>
    <xf numFmtId="0" fontId="20" fillId="0" borderId="11" xfId="202" applyFont="1" applyFill="1" applyBorder="1" applyAlignment="1">
      <alignment horizontal="center" vertical="center"/>
    </xf>
    <xf numFmtId="0" fontId="20" fillId="0" borderId="37" xfId="202" applyFont="1" applyFill="1" applyBorder="1" applyAlignment="1">
      <alignment horizontal="center" vertical="center"/>
    </xf>
    <xf numFmtId="0" fontId="20" fillId="0" borderId="31" xfId="202" applyFont="1" applyFill="1" applyBorder="1" applyAlignment="1">
      <alignment horizontal="center" vertical="center" wrapText="1"/>
    </xf>
    <xf numFmtId="0" fontId="20" fillId="0" borderId="36" xfId="202" applyFont="1" applyFill="1" applyBorder="1" applyAlignment="1">
      <alignment horizontal="center" vertical="center" wrapText="1"/>
    </xf>
    <xf numFmtId="0" fontId="20" fillId="0" borderId="39" xfId="202" applyFont="1" applyFill="1" applyBorder="1" applyAlignment="1">
      <alignment horizontal="center" vertical="center" wrapText="1"/>
    </xf>
    <xf numFmtId="0" fontId="20" fillId="0" borderId="40" xfId="202" applyFont="1" applyFill="1" applyBorder="1" applyAlignment="1">
      <alignment horizontal="center" vertical="center" wrapText="1"/>
    </xf>
    <xf numFmtId="0" fontId="20" fillId="0" borderId="14" xfId="202" applyFont="1" applyFill="1" applyBorder="1" applyAlignment="1">
      <alignment horizontal="center" vertical="center" wrapText="1"/>
    </xf>
    <xf numFmtId="0" fontId="20" fillId="0" borderId="11" xfId="202" applyFont="1" applyFill="1" applyBorder="1" applyAlignment="1">
      <alignment horizontal="center" vertical="center" wrapText="1"/>
    </xf>
    <xf numFmtId="0" fontId="20" fillId="0" borderId="37" xfId="202" applyFont="1" applyFill="1" applyBorder="1" applyAlignment="1">
      <alignment horizontal="center" vertical="center" wrapText="1"/>
    </xf>
    <xf numFmtId="0" fontId="33" fillId="0" borderId="0" xfId="202" applyFont="1" applyFill="1" applyAlignment="1">
      <alignment horizontal="center" vertical="top" wrapText="1"/>
    </xf>
    <xf numFmtId="0" fontId="20" fillId="0" borderId="12" xfId="268" applyFont="1" applyFill="1" applyBorder="1" applyAlignment="1">
      <alignment horizontal="center" vertical="center" textRotation="90" wrapText="1"/>
    </xf>
    <xf numFmtId="0" fontId="20" fillId="0" borderId="27" xfId="268" applyFont="1" applyFill="1" applyBorder="1" applyAlignment="1">
      <alignment horizontal="center" vertical="center" textRotation="90" wrapText="1"/>
    </xf>
    <xf numFmtId="0" fontId="20" fillId="0" borderId="14" xfId="268" applyFont="1" applyFill="1" applyBorder="1" applyAlignment="1">
      <alignment horizontal="center" vertical="center" wrapText="1"/>
    </xf>
    <xf numFmtId="0" fontId="20" fillId="0" borderId="11" xfId="268" applyFont="1" applyFill="1" applyBorder="1" applyAlignment="1">
      <alignment horizontal="center" vertical="center" wrapText="1"/>
    </xf>
    <xf numFmtId="0" fontId="20" fillId="0" borderId="37" xfId="268" applyFont="1" applyFill="1" applyBorder="1" applyAlignment="1">
      <alignment horizontal="center" vertical="center" wrapText="1"/>
    </xf>
    <xf numFmtId="0" fontId="20" fillId="0" borderId="31" xfId="268" applyFont="1" applyFill="1" applyBorder="1" applyAlignment="1">
      <alignment horizontal="center" vertical="center" wrapText="1"/>
    </xf>
    <xf numFmtId="0" fontId="20" fillId="0" borderId="41" xfId="268" applyFont="1" applyFill="1" applyBorder="1" applyAlignment="1">
      <alignment horizontal="center" vertical="center" wrapText="1"/>
    </xf>
    <xf numFmtId="0" fontId="20" fillId="0" borderId="36" xfId="268" applyFont="1" applyFill="1" applyBorder="1" applyAlignment="1">
      <alignment horizontal="center" vertical="center" wrapText="1"/>
    </xf>
    <xf numFmtId="0" fontId="20" fillId="0" borderId="29" xfId="268" applyFont="1" applyFill="1" applyBorder="1" applyAlignment="1">
      <alignment horizontal="center" vertical="center" wrapText="1"/>
    </xf>
    <xf numFmtId="0" fontId="20" fillId="0" borderId="38" xfId="268" applyFont="1" applyFill="1" applyBorder="1" applyAlignment="1">
      <alignment horizontal="center" vertical="center" wrapText="1"/>
    </xf>
    <xf numFmtId="0" fontId="20" fillId="0" borderId="35" xfId="268" applyFont="1" applyFill="1" applyBorder="1" applyAlignment="1">
      <alignment horizontal="center" vertical="center" wrapText="1"/>
    </xf>
    <xf numFmtId="0" fontId="20" fillId="0" borderId="10" xfId="268" applyFont="1" applyFill="1" applyBorder="1" applyAlignment="1">
      <alignment horizontal="center" vertical="center" textRotation="90" wrapText="1"/>
    </xf>
    <xf numFmtId="0" fontId="26" fillId="0" borderId="0" xfId="0" applyFont="1" applyFill="1" applyAlignment="1">
      <alignment horizontal="center"/>
    </xf>
    <xf numFmtId="0" fontId="26" fillId="0" borderId="0" xfId="268" applyFont="1" applyFill="1" applyAlignment="1">
      <alignment horizontal="center"/>
    </xf>
    <xf numFmtId="0" fontId="33" fillId="0" borderId="38" xfId="268" applyFont="1" applyFill="1" applyBorder="1" applyAlignment="1">
      <alignment horizontal="center" vertical="top" wrapText="1"/>
    </xf>
    <xf numFmtId="0" fontId="20" fillId="0" borderId="10" xfId="268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textRotation="90"/>
    </xf>
    <xf numFmtId="0" fontId="20" fillId="0" borderId="32" xfId="0" applyFont="1" applyFill="1" applyBorder="1" applyAlignment="1">
      <alignment horizontal="center" vertical="center" textRotation="90"/>
    </xf>
    <xf numFmtId="0" fontId="20" fillId="0" borderId="27" xfId="0" applyFont="1" applyFill="1" applyBorder="1" applyAlignment="1">
      <alignment horizontal="center" vertical="center" textRotation="90"/>
    </xf>
    <xf numFmtId="0" fontId="21" fillId="0" borderId="10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 textRotation="90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37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textRotation="90" wrapText="1"/>
    </xf>
    <xf numFmtId="0" fontId="20" fillId="0" borderId="32" xfId="0" applyFont="1" applyFill="1" applyBorder="1" applyAlignment="1">
      <alignment horizontal="center" vertical="center" textRotation="90" wrapText="1"/>
    </xf>
    <xf numFmtId="0" fontId="20" fillId="0" borderId="27" xfId="0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center" textRotation="90"/>
    </xf>
    <xf numFmtId="0" fontId="19" fillId="0" borderId="10" xfId="0" applyFont="1" applyFill="1" applyBorder="1" applyAlignment="1">
      <alignment horizontal="center" vertical="top" wrapText="1"/>
    </xf>
    <xf numFmtId="0" fontId="46" fillId="0" borderId="0" xfId="0" applyFont="1" applyFill="1" applyAlignment="1">
      <alignment horizontal="right" vertical="center" wrapText="1"/>
    </xf>
  </cellXfs>
  <cellStyles count="4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cel Built-in Normal 2 2" xfId="66"/>
    <cellStyle name="Explanatory Text" xfId="67"/>
    <cellStyle name="Good" xfId="68"/>
    <cellStyle name="Heading" xfId="69"/>
    <cellStyle name="Heading 1" xfId="70"/>
    <cellStyle name="Heading 2" xfId="71"/>
    <cellStyle name="Heading 3" xfId="72"/>
    <cellStyle name="Heading 4" xfId="73"/>
    <cellStyle name="Heading1" xfId="74"/>
    <cellStyle name="Input" xfId="75"/>
    <cellStyle name="Linked Cell" xfId="76"/>
    <cellStyle name="Neutral" xfId="77"/>
    <cellStyle name="Normal_Sheet1" xfId="78"/>
    <cellStyle name="Note" xfId="79"/>
    <cellStyle name="Output" xfId="80"/>
    <cellStyle name="Result" xfId="81"/>
    <cellStyle name="Result2" xfId="82"/>
    <cellStyle name="Title" xfId="83"/>
    <cellStyle name="Total" xfId="84"/>
    <cellStyle name="Warning Text" xfId="85"/>
    <cellStyle name="Акцент1" xfId="86" builtinId="29" customBuiltin="1"/>
    <cellStyle name="Акцент1 2" xfId="87"/>
    <cellStyle name="Акцент2" xfId="88" builtinId="33" customBuiltin="1"/>
    <cellStyle name="Акцент2 2" xfId="89"/>
    <cellStyle name="Акцент3" xfId="90" builtinId="37" customBuiltin="1"/>
    <cellStyle name="Акцент3 2" xfId="91"/>
    <cellStyle name="Акцент4" xfId="92" builtinId="41" customBuiltin="1"/>
    <cellStyle name="Акцент4 2" xfId="93"/>
    <cellStyle name="Акцент5" xfId="94" builtinId="45" customBuiltin="1"/>
    <cellStyle name="Акцент5 2" xfId="95"/>
    <cellStyle name="Акцент6" xfId="96" builtinId="49" customBuiltin="1"/>
    <cellStyle name="Акцент6 2" xfId="97"/>
    <cellStyle name="Ввод " xfId="98" builtinId="20" customBuiltin="1"/>
    <cellStyle name="Ввод  2" xfId="99"/>
    <cellStyle name="Вывод" xfId="100" builtinId="21" customBuiltin="1"/>
    <cellStyle name="Вывод 2" xfId="101"/>
    <cellStyle name="Вычисление" xfId="102" builtinId="22" customBuiltin="1"/>
    <cellStyle name="Вычисление 2" xfId="103"/>
    <cellStyle name="Заголовок 1" xfId="104" builtinId="16" customBuiltin="1"/>
    <cellStyle name="Заголовок 1 2" xfId="105"/>
    <cellStyle name="Заголовок 2" xfId="106" builtinId="17" customBuiltin="1"/>
    <cellStyle name="Заголовок 2 2" xfId="107"/>
    <cellStyle name="Заголовок 3" xfId="108" builtinId="18" customBuiltin="1"/>
    <cellStyle name="Заголовок 3 2" xfId="109"/>
    <cellStyle name="Заголовок 4" xfId="110" builtinId="19" customBuiltin="1"/>
    <cellStyle name="Заголовок 4 2" xfId="111"/>
    <cellStyle name="Итог" xfId="112" builtinId="25" customBuiltin="1"/>
    <cellStyle name="Итог 2" xfId="113"/>
    <cellStyle name="Контрольная ячейка" xfId="114" builtinId="23" customBuiltin="1"/>
    <cellStyle name="Контрольная ячейка 2" xfId="115"/>
    <cellStyle name="Название" xfId="116" builtinId="15" customBuiltin="1"/>
    <cellStyle name="Название 2" xfId="117"/>
    <cellStyle name="Нейтральный" xfId="118" builtinId="28" customBuiltin="1"/>
    <cellStyle name="Нейтральный 2" xfId="119"/>
    <cellStyle name="Обычный" xfId="0" builtinId="0"/>
    <cellStyle name="Обычный 10" xfId="120"/>
    <cellStyle name="Обычный 10 2" xfId="121"/>
    <cellStyle name="Обычный 10 2 2" xfId="122"/>
    <cellStyle name="Обычный 10 2 2 2" xfId="123"/>
    <cellStyle name="Обычный 10 2 3" xfId="124"/>
    <cellStyle name="Обычный 10 3" xfId="125"/>
    <cellStyle name="Обычный 10 3 2" xfId="126"/>
    <cellStyle name="Обычный 10 4" xfId="127"/>
    <cellStyle name="Обычный 11" xfId="128"/>
    <cellStyle name="Обычный 12" xfId="129"/>
    <cellStyle name="Обычный 12 2" xfId="130"/>
    <cellStyle name="Обычный 12 2 2" xfId="131"/>
    <cellStyle name="Обычный 12 3" xfId="132"/>
    <cellStyle name="Обычный 13" xfId="133"/>
    <cellStyle name="Обычный 2" xfId="134"/>
    <cellStyle name="Обычный 2 10" xfId="135"/>
    <cellStyle name="Обычный 2 10 2" xfId="136"/>
    <cellStyle name="Обычный 2 11" xfId="137"/>
    <cellStyle name="Обычный 2 11 2" xfId="138"/>
    <cellStyle name="Обычный 2 12" xfId="139"/>
    <cellStyle name="Обычный 2 12 2" xfId="140"/>
    <cellStyle name="Обычный 2 13" xfId="141"/>
    <cellStyle name="Обычный 2 14" xfId="142"/>
    <cellStyle name="Обычный 2 15" xfId="143"/>
    <cellStyle name="Обычный 2 16" xfId="144"/>
    <cellStyle name="Обычный 2 2" xfId="145"/>
    <cellStyle name="Обычный 2 2 10" xfId="146"/>
    <cellStyle name="Обычный 2 2 11" xfId="147"/>
    <cellStyle name="Обычный 2 2 12" xfId="148"/>
    <cellStyle name="Обычный 2 2 2" xfId="149"/>
    <cellStyle name="Обычный 2 2 2 2" xfId="150"/>
    <cellStyle name="Обычный 2 2 2 2 2" xfId="151"/>
    <cellStyle name="Обычный 2 2 2 2 2 2" xfId="152"/>
    <cellStyle name="Обычный 2 2 2 2 2 2 2" xfId="153"/>
    <cellStyle name="Обычный 2 2 2 2 2 3" xfId="154"/>
    <cellStyle name="Обычный 2 2 2 2 3" xfId="155"/>
    <cellStyle name="Обычный 2 2 2 2 3 2" xfId="156"/>
    <cellStyle name="Обычный 2 2 2 2 4" xfId="157"/>
    <cellStyle name="Обычный 2 2 2 3" xfId="158"/>
    <cellStyle name="Обычный 2 2 2 3 2" xfId="159"/>
    <cellStyle name="Обычный 2 2 2 3 2 2" xfId="160"/>
    <cellStyle name="Обычный 2 2 2 3 3" xfId="161"/>
    <cellStyle name="Обычный 2 2 2 4" xfId="162"/>
    <cellStyle name="Обычный 2 2 2 4 2" xfId="163"/>
    <cellStyle name="Обычный 2 2 2 5" xfId="164"/>
    <cellStyle name="Обычный 2 2 2 6" xfId="165"/>
    <cellStyle name="Обычный 2 2 3" xfId="166"/>
    <cellStyle name="Обычный 2 2 3 2" xfId="167"/>
    <cellStyle name="Обычный 2 2 3 2 2" xfId="168"/>
    <cellStyle name="Обычный 2 2 3 2 2 2" xfId="169"/>
    <cellStyle name="Обычный 2 2 3 2 3" xfId="170"/>
    <cellStyle name="Обычный 2 2 3 3" xfId="171"/>
    <cellStyle name="Обычный 2 2 3 3 2" xfId="172"/>
    <cellStyle name="Обычный 2 2 3 4" xfId="173"/>
    <cellStyle name="Обычный 2 2 4" xfId="174"/>
    <cellStyle name="Обычный 2 2 4 2" xfId="175"/>
    <cellStyle name="Обычный 2 2 4 2 2" xfId="176"/>
    <cellStyle name="Обычный 2 2 4 2 2 2" xfId="177"/>
    <cellStyle name="Обычный 2 2 4 2 3" xfId="178"/>
    <cellStyle name="Обычный 2 2 4 3" xfId="179"/>
    <cellStyle name="Обычный 2 2 4 3 2" xfId="180"/>
    <cellStyle name="Обычный 2 2 4 4" xfId="181"/>
    <cellStyle name="Обычный 2 2 5" xfId="182"/>
    <cellStyle name="Обычный 2 2 5 2" xfId="183"/>
    <cellStyle name="Обычный 2 2 5 2 2" xfId="184"/>
    <cellStyle name="Обычный 2 2 5 2 2 2" xfId="185"/>
    <cellStyle name="Обычный 2 2 5 2 3" xfId="186"/>
    <cellStyle name="Обычный 2 2 5 3" xfId="187"/>
    <cellStyle name="Обычный 2 2 5 3 2" xfId="188"/>
    <cellStyle name="Обычный 2 2 5 4" xfId="189"/>
    <cellStyle name="Обычный 2 2 6" xfId="190"/>
    <cellStyle name="Обычный 2 2 6 2" xfId="191"/>
    <cellStyle name="Обычный 2 2 6 2 2" xfId="192"/>
    <cellStyle name="Обычный 2 2 6 3" xfId="193"/>
    <cellStyle name="Обычный 2 2 7" xfId="194"/>
    <cellStyle name="Обычный 2 2 7 2" xfId="195"/>
    <cellStyle name="Обычный 2 2 7 2 2" xfId="196"/>
    <cellStyle name="Обычный 2 2 7 3" xfId="197"/>
    <cellStyle name="Обычный 2 2 8" xfId="198"/>
    <cellStyle name="Обычный 2 2 8 2" xfId="199"/>
    <cellStyle name="Обычный 2 2 9" xfId="200"/>
    <cellStyle name="Обычный 2 2 9 2" xfId="201"/>
    <cellStyle name="Обычный 2 3" xfId="202"/>
    <cellStyle name="Обычный 2 3 2" xfId="203"/>
    <cellStyle name="Обычный 2 3 2 2" xfId="204"/>
    <cellStyle name="Обычный 2 3 2 2 2" xfId="205"/>
    <cellStyle name="Обычный 2 3 2 3" xfId="206"/>
    <cellStyle name="Обычный 2 3 2 3 2" xfId="207"/>
    <cellStyle name="Обычный 2 3 2 4" xfId="208"/>
    <cellStyle name="Обычный 2 3 3" xfId="209"/>
    <cellStyle name="Обычный 2 3 3 2" xfId="210"/>
    <cellStyle name="Обычный 2 3 3 2 2" xfId="211"/>
    <cellStyle name="Обычный 2 3 3 3" xfId="212"/>
    <cellStyle name="Обычный 2 3 4" xfId="213"/>
    <cellStyle name="Обычный 2 3 4 2" xfId="214"/>
    <cellStyle name="Обычный 2 3 5" xfId="215"/>
    <cellStyle name="Обычный 2 4" xfId="216"/>
    <cellStyle name="Обычный 2 4 2" xfId="217"/>
    <cellStyle name="Обычный 2 4 2 2" xfId="218"/>
    <cellStyle name="Обычный 2 4 2 2 2" xfId="219"/>
    <cellStyle name="Обычный 2 4 2 3" xfId="220"/>
    <cellStyle name="Обычный 2 4 3" xfId="221"/>
    <cellStyle name="Обычный 2 4 4" xfId="222"/>
    <cellStyle name="Обычный 2 5" xfId="223"/>
    <cellStyle name="Обычный 2 5 2" xfId="224"/>
    <cellStyle name="Обычный 2 5 2 2" xfId="225"/>
    <cellStyle name="Обычный 2 5 3" xfId="226"/>
    <cellStyle name="Обычный 2 5 3 2" xfId="227"/>
    <cellStyle name="Обычный 2 5 4" xfId="228"/>
    <cellStyle name="Обычный 2 6" xfId="229"/>
    <cellStyle name="Обычный 2 6 2" xfId="230"/>
    <cellStyle name="Обычный 2 6 2 2" xfId="231"/>
    <cellStyle name="Обычный 2 6 3" xfId="232"/>
    <cellStyle name="Обычный 2 6 3 2" xfId="233"/>
    <cellStyle name="Обычный 2 6 4" xfId="234"/>
    <cellStyle name="Обычный 2 7" xfId="235"/>
    <cellStyle name="Обычный 2 7 2" xfId="236"/>
    <cellStyle name="Обычный 2 7 2 2" xfId="237"/>
    <cellStyle name="Обычный 2 7 3" xfId="238"/>
    <cellStyle name="Обычный 2 7 3 2" xfId="239"/>
    <cellStyle name="Обычный 2 7 4" xfId="240"/>
    <cellStyle name="Обычный 2 7 5" xfId="241"/>
    <cellStyle name="Обычный 2 8" xfId="242"/>
    <cellStyle name="Обычный 2 8 2" xfId="243"/>
    <cellStyle name="Обычный 2 8 2 2" xfId="244"/>
    <cellStyle name="Обычный 2 8 3" xfId="245"/>
    <cellStyle name="Обычный 2 9" xfId="246"/>
    <cellStyle name="Обычный 2 9 2" xfId="247"/>
    <cellStyle name="Обычный 2 9 2 2" xfId="248"/>
    <cellStyle name="Обычный 2 9 3" xfId="249"/>
    <cellStyle name="Обычный 3" xfId="250"/>
    <cellStyle name="Обычный 3 10" xfId="251"/>
    <cellStyle name="Обычный 3 11" xfId="252"/>
    <cellStyle name="Обычный 3 12" xfId="253"/>
    <cellStyle name="Обычный 3 2" xfId="254"/>
    <cellStyle name="Обычный 3 2 2" xfId="255"/>
    <cellStyle name="Обычный 3 2 2 2" xfId="256"/>
    <cellStyle name="Обычный 3 2 2 2 2" xfId="257"/>
    <cellStyle name="Обычный 3 2 2 3" xfId="258"/>
    <cellStyle name="Обычный 3 2 3" xfId="259"/>
    <cellStyle name="Обычный 3 2 3 2" xfId="260"/>
    <cellStyle name="Обычный 3 2 3 2 2" xfId="261"/>
    <cellStyle name="Обычный 3 2 3 3" xfId="262"/>
    <cellStyle name="Обычный 3 2 4" xfId="263"/>
    <cellStyle name="Обычный 3 2 4 2" xfId="264"/>
    <cellStyle name="Обычный 3 2 5" xfId="265"/>
    <cellStyle name="Обычный 3 2 5 2" xfId="266"/>
    <cellStyle name="Обычный 3 2 6" xfId="267"/>
    <cellStyle name="Обычный 3 3" xfId="268"/>
    <cellStyle name="Обычный 3 3 2" xfId="269"/>
    <cellStyle name="Обычный 3 3 2 2" xfId="270"/>
    <cellStyle name="Обычный 3 3 2 2 2" xfId="271"/>
    <cellStyle name="Обычный 3 3 2 3" xfId="272"/>
    <cellStyle name="Обычный 3 3 3" xfId="273"/>
    <cellStyle name="Обычный 3 3 3 2" xfId="274"/>
    <cellStyle name="Обычный 3 4" xfId="275"/>
    <cellStyle name="Обычный 3 4 2" xfId="276"/>
    <cellStyle name="Обычный 3 4 2 2" xfId="277"/>
    <cellStyle name="Обычный 3 4 2 2 2" xfId="278"/>
    <cellStyle name="Обычный 3 4 2 3" xfId="279"/>
    <cellStyle name="Обычный 3 4 3" xfId="280"/>
    <cellStyle name="Обычный 3 4 3 2" xfId="281"/>
    <cellStyle name="Обычный 3 4 4" xfId="282"/>
    <cellStyle name="Обычный 3 5" xfId="283"/>
    <cellStyle name="Обычный 3 5 2" xfId="284"/>
    <cellStyle name="Обычный 3 5 2 2" xfId="285"/>
    <cellStyle name="Обычный 3 5 3" xfId="286"/>
    <cellStyle name="Обычный 3 6" xfId="287"/>
    <cellStyle name="Обычный 3 6 2" xfId="288"/>
    <cellStyle name="Обычный 3 6 2 2" xfId="289"/>
    <cellStyle name="Обычный 3 6 3" xfId="290"/>
    <cellStyle name="Обычный 3 7" xfId="291"/>
    <cellStyle name="Обычный 3 7 2" xfId="292"/>
    <cellStyle name="Обычный 3 8" xfId="293"/>
    <cellStyle name="Обычный 3 8 2" xfId="294"/>
    <cellStyle name="Обычный 3 9" xfId="295"/>
    <cellStyle name="Обычный 3 9 2" xfId="296"/>
    <cellStyle name="Обычный 4" xfId="297"/>
    <cellStyle name="Обычный 4 2" xfId="298"/>
    <cellStyle name="Обычный 4 2 2" xfId="299"/>
    <cellStyle name="Обычный 4 2 2 2" xfId="300"/>
    <cellStyle name="Обычный 4 2 2 2 2" xfId="301"/>
    <cellStyle name="Обычный 4 2 2 3" xfId="302"/>
    <cellStyle name="Обычный 4 2 3" xfId="303"/>
    <cellStyle name="Обычный 4 2 3 2" xfId="304"/>
    <cellStyle name="Обычный 4 2 4" xfId="305"/>
    <cellStyle name="Обычный 4 3" xfId="306"/>
    <cellStyle name="Обычный 4 3 2" xfId="307"/>
    <cellStyle name="Обычный 4 3 2 2" xfId="308"/>
    <cellStyle name="Обычный 4 3 3" xfId="309"/>
    <cellStyle name="Обычный 4 4" xfId="310"/>
    <cellStyle name="Обычный 4 4 2" xfId="311"/>
    <cellStyle name="Обычный 4 4 2 2" xfId="312"/>
    <cellStyle name="Обычный 4 4 3" xfId="313"/>
    <cellStyle name="Обычный 4 5" xfId="314"/>
    <cellStyle name="Обычный 4 5 2" xfId="315"/>
    <cellStyle name="Обычный 4 6" xfId="316"/>
    <cellStyle name="Обычный 4 6 2" xfId="317"/>
    <cellStyle name="Обычный 4 7" xfId="318"/>
    <cellStyle name="Обычный 4 8" xfId="319"/>
    <cellStyle name="Обычный 5" xfId="320"/>
    <cellStyle name="Обычный 5 2" xfId="321"/>
    <cellStyle name="Обычный 5 3" xfId="322"/>
    <cellStyle name="Обычный 6" xfId="323"/>
    <cellStyle name="Обычный 6 2" xfId="324"/>
    <cellStyle name="Обычный 6 2 2" xfId="325"/>
    <cellStyle name="Обычный 6 2 2 2" xfId="326"/>
    <cellStyle name="Обычный 6 2 2 2 2" xfId="327"/>
    <cellStyle name="Обычный 6 2 2 3" xfId="328"/>
    <cellStyle name="Обычный 6 2 3" xfId="329"/>
    <cellStyle name="Обычный 6 2 3 2" xfId="330"/>
    <cellStyle name="Обычный 6 2 3 2 2" xfId="331"/>
    <cellStyle name="Обычный 6 2 3 3" xfId="332"/>
    <cellStyle name="Обычный 6 2 4" xfId="333"/>
    <cellStyle name="Обычный 6 2 4 2" xfId="334"/>
    <cellStyle name="Обычный 6 2 5" xfId="335"/>
    <cellStyle name="Обычный 6 3" xfId="336"/>
    <cellStyle name="Обычный 6 3 2" xfId="337"/>
    <cellStyle name="Обычный 6 3 2 2" xfId="338"/>
    <cellStyle name="Обычный 6 3 3" xfId="339"/>
    <cellStyle name="Обычный 6 4" xfId="340"/>
    <cellStyle name="Обычный 6 4 2" xfId="341"/>
    <cellStyle name="Обычный 6 5" xfId="342"/>
    <cellStyle name="Обычный 6 5 2" xfId="343"/>
    <cellStyle name="Обычный 6 6" xfId="344"/>
    <cellStyle name="Обычный 7" xfId="345"/>
    <cellStyle name="Обычный 8" xfId="346"/>
    <cellStyle name="Обычный 8 2" xfId="347"/>
    <cellStyle name="Обычный 8 2 2" xfId="348"/>
    <cellStyle name="Обычный 8 2 2 2" xfId="349"/>
    <cellStyle name="Обычный 8 2 3" xfId="350"/>
    <cellStyle name="Обычный 8 3" xfId="351"/>
    <cellStyle name="Обычный 8 3 2" xfId="352"/>
    <cellStyle name="Обычный 8 4" xfId="353"/>
    <cellStyle name="Обычный 9" xfId="354"/>
    <cellStyle name="Обычный_Поликлиника нормативы 18062002г" xfId="355"/>
    <cellStyle name="Плохой" xfId="356" builtinId="27" customBuiltin="1"/>
    <cellStyle name="Плохой 2" xfId="357"/>
    <cellStyle name="Пояснение" xfId="358" builtinId="53" customBuiltin="1"/>
    <cellStyle name="Пояснение 2" xfId="359"/>
    <cellStyle name="Примечание" xfId="360" builtinId="10" customBuiltin="1"/>
    <cellStyle name="Примечание 2" xfId="361"/>
    <cellStyle name="Примечание 2 2" xfId="362"/>
    <cellStyle name="Примечание 2 2 2" xfId="363"/>
    <cellStyle name="Связанная ячейка" xfId="364" builtinId="24" customBuiltin="1"/>
    <cellStyle name="Связанная ячейка 2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10" xfId="369"/>
    <cellStyle name="Финансовый 2 2" xfId="370"/>
    <cellStyle name="Финансовый 2 2 2" xfId="371"/>
    <cellStyle name="Финансовый 2 2 2 2" xfId="372"/>
    <cellStyle name="Финансовый 2 2 2 2 2" xfId="373"/>
    <cellStyle name="Финансовый 2 2 2 3" xfId="374"/>
    <cellStyle name="Финансовый 2 2 3" xfId="375"/>
    <cellStyle name="Финансовый 2 3" xfId="376"/>
    <cellStyle name="Финансовый 2 3 2" xfId="377"/>
    <cellStyle name="Финансовый 2 3 2 2" xfId="378"/>
    <cellStyle name="Финансовый 2 3 2 2 2" xfId="379"/>
    <cellStyle name="Финансовый 2 3 2 3" xfId="380"/>
    <cellStyle name="Финансовый 2 3 3" xfId="381"/>
    <cellStyle name="Финансовый 2 3 3 2" xfId="382"/>
    <cellStyle name="Финансовый 2 3 4" xfId="383"/>
    <cellStyle name="Финансовый 2 3 4 2" xfId="384"/>
    <cellStyle name="Финансовый 2 3 5" xfId="385"/>
    <cellStyle name="Финансовый 2 4" xfId="386"/>
    <cellStyle name="Финансовый 2 4 2" xfId="387"/>
    <cellStyle name="Финансовый 2 4 2 2" xfId="388"/>
    <cellStyle name="Финансовый 2 4 3" xfId="389"/>
    <cellStyle name="Финансовый 2 4 3 2" xfId="390"/>
    <cellStyle name="Финансовый 2 4 4" xfId="391"/>
    <cellStyle name="Финансовый 2 5" xfId="392"/>
    <cellStyle name="Финансовый 2 5 2" xfId="393"/>
    <cellStyle name="Финансовый 2 5 2 2" xfId="394"/>
    <cellStyle name="Финансовый 2 5 3" xfId="395"/>
    <cellStyle name="Финансовый 2 6" xfId="396"/>
    <cellStyle name="Финансовый 2 6 2" xfId="397"/>
    <cellStyle name="Финансовый 2 7" xfId="398"/>
    <cellStyle name="Финансовый 2 7 2" xfId="399"/>
    <cellStyle name="Финансовый 2 8" xfId="400"/>
    <cellStyle name="Финансовый 2 8 2" xfId="401"/>
    <cellStyle name="Финансовый 2 9" xfId="402"/>
    <cellStyle name="Финансовый 3" xfId="403"/>
    <cellStyle name="Финансовый 3 2" xfId="404"/>
    <cellStyle name="Финансовый 3 2 2" xfId="405"/>
    <cellStyle name="Финансовый 3 2 2 2" xfId="406"/>
    <cellStyle name="Финансовый 3 2 2 2 2" xfId="407"/>
    <cellStyle name="Финансовый 3 2 2 3" xfId="408"/>
    <cellStyle name="Финансовый 3 2 3" xfId="409"/>
    <cellStyle name="Финансовый 3 2 3 2" xfId="410"/>
    <cellStyle name="Финансовый 3 2 3 2 2" xfId="411"/>
    <cellStyle name="Финансовый 3 2 3 3" xfId="412"/>
    <cellStyle name="Финансовый 3 2 4" xfId="413"/>
    <cellStyle name="Финансовый 3 2 4 2" xfId="414"/>
    <cellStyle name="Финансовый 3 2 5" xfId="415"/>
    <cellStyle name="Финансовый 3 2 5 2" xfId="416"/>
    <cellStyle name="Финансовый 3 2 6" xfId="417"/>
    <cellStyle name="Финансовый 3 3" xfId="418"/>
    <cellStyle name="Финансовый 3 3 2" xfId="419"/>
    <cellStyle name="Финансовый 3 3 2 2" xfId="420"/>
    <cellStyle name="Финансовый 3 3 2 2 2" xfId="421"/>
    <cellStyle name="Финансовый 3 3 2 3" xfId="422"/>
    <cellStyle name="Финансовый 3 3 3" xfId="423"/>
    <cellStyle name="Финансовый 3 3 3 2" xfId="424"/>
    <cellStyle name="Финансовый 3 3 4" xfId="425"/>
    <cellStyle name="Финансовый 3 3 4 2" xfId="426"/>
    <cellStyle name="Финансовый 3 3 5" xfId="427"/>
    <cellStyle name="Финансовый 3 4" xfId="428"/>
    <cellStyle name="Финансовый 3 4 2" xfId="429"/>
    <cellStyle name="Финансовый 3 4 2 2" xfId="430"/>
    <cellStyle name="Финансовый 3 4 3" xfId="431"/>
    <cellStyle name="Финансовый 3 5" xfId="432"/>
    <cellStyle name="Финансовый 3 5 2" xfId="433"/>
    <cellStyle name="Финансовый 3 6" xfId="434"/>
    <cellStyle name="Финансовый 3 6 2" xfId="435"/>
    <cellStyle name="Финансовый 3 7" xfId="436"/>
    <cellStyle name="Финансовый 3 7 2" xfId="437"/>
    <cellStyle name="Финансовый 3 8" xfId="438"/>
    <cellStyle name="Финансовый 3 9" xfId="439"/>
    <cellStyle name="Финансовый 4" xfId="440"/>
    <cellStyle name="Финансовый 5" xfId="441"/>
    <cellStyle name="Финансовый 6" xfId="442"/>
    <cellStyle name="Финансовый 6 2" xfId="443"/>
    <cellStyle name="Финансовый 6 2 2" xfId="444"/>
    <cellStyle name="Финансовый 6 2 2 2" xfId="445"/>
    <cellStyle name="Финансовый 6 2 3" xfId="446"/>
    <cellStyle name="Финансовый 6 3" xfId="447"/>
    <cellStyle name="Финансовый 6 3 2" xfId="448"/>
    <cellStyle name="Финансовый 6 4" xfId="449"/>
    <cellStyle name="Финансовый 7" xfId="450"/>
    <cellStyle name="Хороший" xfId="451" builtinId="26" customBuiltin="1"/>
    <cellStyle name="Хороший 2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view="pageBreakPreview" zoomScale="66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 x14ac:dyDescent="0.3">
      <c r="R1" s="264" t="s">
        <v>103</v>
      </c>
      <c r="S1" s="264"/>
      <c r="T1" s="264"/>
      <c r="U1" s="264"/>
    </row>
    <row r="2" spans="1:25" ht="44.25" customHeight="1" x14ac:dyDescent="0.2">
      <c r="D2" s="34"/>
      <c r="E2" s="34"/>
      <c r="F2" s="34"/>
      <c r="G2" s="34"/>
      <c r="H2" s="34"/>
      <c r="I2" s="34"/>
      <c r="J2" s="34"/>
      <c r="K2" s="34"/>
      <c r="L2" s="34"/>
      <c r="M2" s="34"/>
      <c r="R2" s="265" t="s">
        <v>136</v>
      </c>
      <c r="S2" s="265"/>
      <c r="T2" s="265"/>
      <c r="U2" s="265"/>
    </row>
    <row r="3" spans="1:25" ht="57" customHeight="1" x14ac:dyDescent="0.2">
      <c r="A3" s="267" t="s">
        <v>115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</row>
    <row r="4" spans="1:25" ht="18.75" customHeight="1" x14ac:dyDescent="0.2">
      <c r="A4" s="268" t="s">
        <v>0</v>
      </c>
      <c r="B4" s="269" t="s">
        <v>1</v>
      </c>
      <c r="C4" s="269" t="s">
        <v>76</v>
      </c>
      <c r="D4" s="270" t="s">
        <v>71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1" t="s">
        <v>70</v>
      </c>
      <c r="Q4" s="272"/>
      <c r="R4" s="272"/>
      <c r="S4" s="272"/>
      <c r="T4" s="272"/>
      <c r="U4" s="273"/>
    </row>
    <row r="5" spans="1:25" ht="33.75" customHeight="1" x14ac:dyDescent="0.2">
      <c r="A5" s="268"/>
      <c r="B5" s="269"/>
      <c r="C5" s="269"/>
      <c r="D5" s="266" t="s">
        <v>40</v>
      </c>
      <c r="E5" s="266" t="s">
        <v>48</v>
      </c>
      <c r="F5" s="266" t="s">
        <v>64</v>
      </c>
      <c r="G5" s="266" t="s">
        <v>47</v>
      </c>
      <c r="H5" s="266" t="s">
        <v>3</v>
      </c>
      <c r="I5" s="266" t="s">
        <v>65</v>
      </c>
      <c r="J5" s="266" t="s">
        <v>74</v>
      </c>
      <c r="K5" s="269" t="s">
        <v>39</v>
      </c>
      <c r="L5" s="269"/>
      <c r="M5" s="269"/>
      <c r="N5" s="266" t="s">
        <v>62</v>
      </c>
      <c r="O5" s="266" t="s">
        <v>43</v>
      </c>
      <c r="P5" s="266" t="s">
        <v>40</v>
      </c>
      <c r="Q5" s="266" t="s">
        <v>63</v>
      </c>
      <c r="R5" s="269" t="s">
        <v>4</v>
      </c>
      <c r="S5" s="269"/>
      <c r="T5" s="269"/>
      <c r="U5" s="269"/>
    </row>
    <row r="6" spans="1:25" ht="20.25" customHeight="1" x14ac:dyDescent="0.2">
      <c r="A6" s="268"/>
      <c r="B6" s="269"/>
      <c r="C6" s="269"/>
      <c r="D6" s="266"/>
      <c r="E6" s="266"/>
      <c r="F6" s="266"/>
      <c r="G6" s="266"/>
      <c r="H6" s="266"/>
      <c r="I6" s="266"/>
      <c r="J6" s="266"/>
      <c r="K6" s="266" t="s">
        <v>42</v>
      </c>
      <c r="L6" s="266" t="s">
        <v>41</v>
      </c>
      <c r="M6" s="266" t="s">
        <v>5</v>
      </c>
      <c r="N6" s="266"/>
      <c r="O6" s="266"/>
      <c r="P6" s="266"/>
      <c r="Q6" s="266"/>
      <c r="R6" s="266" t="s">
        <v>4</v>
      </c>
      <c r="S6" s="275" t="s">
        <v>45</v>
      </c>
      <c r="T6" s="275" t="s">
        <v>46</v>
      </c>
      <c r="U6" s="266" t="s">
        <v>6</v>
      </c>
    </row>
    <row r="7" spans="1:25" ht="46.5" customHeight="1" x14ac:dyDescent="0.2">
      <c r="A7" s="268"/>
      <c r="B7" s="269"/>
      <c r="C7" s="269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75"/>
      <c r="T7" s="275"/>
      <c r="U7" s="266"/>
    </row>
    <row r="8" spans="1:25" ht="102" customHeight="1" x14ac:dyDescent="0.2">
      <c r="A8" s="268"/>
      <c r="B8" s="269"/>
      <c r="C8" s="269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75"/>
      <c r="T8" s="275"/>
      <c r="U8" s="266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 x14ac:dyDescent="0.2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 x14ac:dyDescent="0.2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 x14ac:dyDescent="0.2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 x14ac:dyDescent="0.2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 x14ac:dyDescent="0.2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 x14ac:dyDescent="0.2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 x14ac:dyDescent="0.2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 x14ac:dyDescent="0.2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 x14ac:dyDescent="0.2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 x14ac:dyDescent="0.2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 x14ac:dyDescent="0.2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 x14ac:dyDescent="0.2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 x14ac:dyDescent="0.2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 x14ac:dyDescent="0.2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 x14ac:dyDescent="0.2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 x14ac:dyDescent="0.2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 x14ac:dyDescent="0.2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 x14ac:dyDescent="0.2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 x14ac:dyDescent="0.2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 x14ac:dyDescent="0.2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 x14ac:dyDescent="0.2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 x14ac:dyDescent="0.2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 x14ac:dyDescent="0.2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 x14ac:dyDescent="0.2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 x14ac:dyDescent="0.2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 x14ac:dyDescent="0.2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 x14ac:dyDescent="0.2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 x14ac:dyDescent="0.2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 x14ac:dyDescent="0.2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 x14ac:dyDescent="0.2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 x14ac:dyDescent="0.2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 x14ac:dyDescent="0.2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 x14ac:dyDescent="0.2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 x14ac:dyDescent="0.2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 x14ac:dyDescent="0.2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 x14ac:dyDescent="0.2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 x14ac:dyDescent="0.2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 x14ac:dyDescent="0.2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 x14ac:dyDescent="0.2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 x14ac:dyDescent="0.2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 x14ac:dyDescent="0.2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 x14ac:dyDescent="0.2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 x14ac:dyDescent="0.2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 x14ac:dyDescent="0.2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 x14ac:dyDescent="0.2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 x14ac:dyDescent="0.2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 x14ac:dyDescent="0.2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 x14ac:dyDescent="0.2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 x14ac:dyDescent="0.2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 x14ac:dyDescent="0.2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 x14ac:dyDescent="0.2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 x14ac:dyDescent="0.2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 x14ac:dyDescent="0.2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 x14ac:dyDescent="0.2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 x14ac:dyDescent="0.2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 x14ac:dyDescent="0.2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 x14ac:dyDescent="0.2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 x14ac:dyDescent="0.2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 x14ac:dyDescent="0.2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 x14ac:dyDescent="0.2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 x14ac:dyDescent="0.2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 x14ac:dyDescent="0.2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 x14ac:dyDescent="0.2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 x14ac:dyDescent="0.2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 x14ac:dyDescent="0.2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 x14ac:dyDescent="0.25">
      <c r="B75" s="84" t="s">
        <v>133</v>
      </c>
      <c r="C75" s="85"/>
      <c r="D75" s="86"/>
    </row>
    <row r="76" spans="1:25" s="83" customFormat="1" ht="5.45" customHeight="1" x14ac:dyDescent="0.25">
      <c r="B76" s="276" t="s">
        <v>134</v>
      </c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</row>
    <row r="77" spans="1:25" s="83" customFormat="1" ht="88.9" customHeight="1" x14ac:dyDescent="0.25">
      <c r="B77" s="274" t="s">
        <v>139</v>
      </c>
      <c r="C77" s="274"/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74"/>
    </row>
    <row r="78" spans="1:25" s="83" customFormat="1" ht="18.75" x14ac:dyDescent="0.25">
      <c r="B78" s="84" t="s">
        <v>140</v>
      </c>
      <c r="C78" s="85"/>
      <c r="D78" s="86"/>
    </row>
    <row r="79" spans="1:25" s="83" customFormat="1" ht="15" x14ac:dyDescent="0.25">
      <c r="B79" s="84"/>
      <c r="C79" s="85"/>
      <c r="D79" s="86"/>
    </row>
    <row r="80" spans="1:25" s="2" customFormat="1" x14ac:dyDescent="0.2">
      <c r="B80" s="13"/>
      <c r="C80" s="25"/>
      <c r="D80" s="3"/>
      <c r="G80" s="42"/>
      <c r="Y80" s="39"/>
    </row>
    <row r="81" spans="2:21" x14ac:dyDescent="0.2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 x14ac:dyDescent="0.2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 x14ac:dyDescent="0.2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 x14ac:dyDescent="0.2">
      <c r="U84" s="82"/>
    </row>
    <row r="85" spans="2:21" x14ac:dyDescent="0.2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 x14ac:dyDescent="0.2">
      <c r="G86" s="9">
        <f>G74+J74</f>
        <v>5550</v>
      </c>
    </row>
  </sheetData>
  <mergeCells count="30"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N5:N8"/>
    <mergeCell ref="E5:E8"/>
    <mergeCell ref="S6:S8"/>
    <mergeCell ref="M6:M8"/>
    <mergeCell ref="B76:U76"/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R5:U5"/>
    <mergeCell ref="D4:O4"/>
    <mergeCell ref="H5:H8"/>
    <mergeCell ref="K5:M5"/>
    <mergeCell ref="P5:P8"/>
    <mergeCell ref="P4:U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 x14ac:dyDescent="0.2">
      <c r="D1" s="34"/>
      <c r="E1" s="34"/>
      <c r="F1" s="34"/>
      <c r="G1" s="34"/>
      <c r="H1" s="34"/>
      <c r="I1" s="34"/>
      <c r="J1" s="34"/>
      <c r="K1" s="34"/>
      <c r="L1" s="34"/>
      <c r="M1" s="34"/>
      <c r="R1" s="265" t="s">
        <v>119</v>
      </c>
      <c r="S1" s="265"/>
      <c r="T1" s="265"/>
      <c r="U1" s="265"/>
    </row>
    <row r="2" spans="1:25" ht="57" hidden="1" customHeight="1" x14ac:dyDescent="0.2">
      <c r="A2" s="267" t="s">
        <v>115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</row>
    <row r="3" spans="1:25" ht="18.75" hidden="1" customHeight="1" x14ac:dyDescent="0.2">
      <c r="A3" s="268" t="s">
        <v>0</v>
      </c>
      <c r="B3" s="269" t="s">
        <v>1</v>
      </c>
      <c r="C3" s="269" t="s">
        <v>76</v>
      </c>
      <c r="D3" s="270" t="s">
        <v>71</v>
      </c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1" t="s">
        <v>70</v>
      </c>
      <c r="Q3" s="272"/>
      <c r="R3" s="272"/>
      <c r="S3" s="272"/>
      <c r="T3" s="272"/>
      <c r="U3" s="273"/>
    </row>
    <row r="4" spans="1:25" ht="33.75" hidden="1" customHeight="1" x14ac:dyDescent="0.2">
      <c r="A4" s="268"/>
      <c r="B4" s="269"/>
      <c r="C4" s="269"/>
      <c r="D4" s="266" t="s">
        <v>40</v>
      </c>
      <c r="E4" s="266" t="s">
        <v>48</v>
      </c>
      <c r="F4" s="266" t="s">
        <v>64</v>
      </c>
      <c r="G4" s="266" t="s">
        <v>47</v>
      </c>
      <c r="H4" s="266" t="s">
        <v>3</v>
      </c>
      <c r="I4" s="266" t="s">
        <v>65</v>
      </c>
      <c r="J4" s="266" t="s">
        <v>74</v>
      </c>
      <c r="K4" s="269" t="s">
        <v>39</v>
      </c>
      <c r="L4" s="269"/>
      <c r="M4" s="269"/>
      <c r="N4" s="266" t="s">
        <v>62</v>
      </c>
      <c r="O4" s="266" t="s">
        <v>43</v>
      </c>
      <c r="P4" s="266" t="s">
        <v>40</v>
      </c>
      <c r="Q4" s="266" t="s">
        <v>63</v>
      </c>
      <c r="R4" s="269" t="s">
        <v>4</v>
      </c>
      <c r="S4" s="269"/>
      <c r="T4" s="269"/>
      <c r="U4" s="269"/>
    </row>
    <row r="5" spans="1:25" ht="20.25" hidden="1" customHeight="1" x14ac:dyDescent="0.2">
      <c r="A5" s="268"/>
      <c r="B5" s="269"/>
      <c r="C5" s="269"/>
      <c r="D5" s="266"/>
      <c r="E5" s="266"/>
      <c r="F5" s="266"/>
      <c r="G5" s="266"/>
      <c r="H5" s="266"/>
      <c r="I5" s="266"/>
      <c r="J5" s="266"/>
      <c r="K5" s="266" t="s">
        <v>42</v>
      </c>
      <c r="L5" s="266" t="s">
        <v>41</v>
      </c>
      <c r="M5" s="266" t="s">
        <v>5</v>
      </c>
      <c r="N5" s="266"/>
      <c r="O5" s="266"/>
      <c r="P5" s="266"/>
      <c r="Q5" s="266"/>
      <c r="R5" s="266" t="s">
        <v>4</v>
      </c>
      <c r="S5" s="275" t="s">
        <v>45</v>
      </c>
      <c r="T5" s="275" t="s">
        <v>46</v>
      </c>
      <c r="U5" s="266" t="s">
        <v>6</v>
      </c>
    </row>
    <row r="6" spans="1:25" ht="46.5" hidden="1" customHeight="1" x14ac:dyDescent="0.2">
      <c r="A6" s="268"/>
      <c r="B6" s="269"/>
      <c r="C6" s="269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75"/>
      <c r="T6" s="275"/>
      <c r="U6" s="266"/>
    </row>
    <row r="7" spans="1:25" ht="102" hidden="1" customHeight="1" x14ac:dyDescent="0.2">
      <c r="A7" s="268"/>
      <c r="B7" s="269"/>
      <c r="C7" s="269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75"/>
      <c r="T7" s="275"/>
      <c r="U7" s="266"/>
    </row>
    <row r="8" spans="1:25" hidden="1" x14ac:dyDescent="0.2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 x14ac:dyDescent="0.2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 x14ac:dyDescent="0.2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 x14ac:dyDescent="0.2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 x14ac:dyDescent="0.2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 x14ac:dyDescent="0.2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 x14ac:dyDescent="0.2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 x14ac:dyDescent="0.2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 x14ac:dyDescent="0.2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 x14ac:dyDescent="0.2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 x14ac:dyDescent="0.2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 x14ac:dyDescent="0.2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 x14ac:dyDescent="0.2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 x14ac:dyDescent="0.2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 x14ac:dyDescent="0.2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 x14ac:dyDescent="0.2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 x14ac:dyDescent="0.2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 x14ac:dyDescent="0.2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 x14ac:dyDescent="0.2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 x14ac:dyDescent="0.2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 x14ac:dyDescent="0.2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 x14ac:dyDescent="0.2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 x14ac:dyDescent="0.2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 x14ac:dyDescent="0.2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 x14ac:dyDescent="0.2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 x14ac:dyDescent="0.2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 x14ac:dyDescent="0.2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 x14ac:dyDescent="0.2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 x14ac:dyDescent="0.2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 x14ac:dyDescent="0.2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 x14ac:dyDescent="0.2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 x14ac:dyDescent="0.2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 x14ac:dyDescent="0.2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 x14ac:dyDescent="0.2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 x14ac:dyDescent="0.2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 x14ac:dyDescent="0.2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 x14ac:dyDescent="0.2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 x14ac:dyDescent="0.2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 x14ac:dyDescent="0.2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 x14ac:dyDescent="0.2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 x14ac:dyDescent="0.2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 x14ac:dyDescent="0.2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 x14ac:dyDescent="0.2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 x14ac:dyDescent="0.2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 x14ac:dyDescent="0.2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 x14ac:dyDescent="0.2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 x14ac:dyDescent="0.2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 x14ac:dyDescent="0.2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 x14ac:dyDescent="0.2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 x14ac:dyDescent="0.2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 x14ac:dyDescent="0.2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 x14ac:dyDescent="0.2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 x14ac:dyDescent="0.2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 x14ac:dyDescent="0.2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 x14ac:dyDescent="0.2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 x14ac:dyDescent="0.2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 x14ac:dyDescent="0.2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 x14ac:dyDescent="0.2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 x14ac:dyDescent="0.2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 x14ac:dyDescent="0.2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 x14ac:dyDescent="0.2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 x14ac:dyDescent="0.2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 x14ac:dyDescent="0.2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 x14ac:dyDescent="0.2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 x14ac:dyDescent="0.2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 x14ac:dyDescent="0.2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 x14ac:dyDescent="0.2">
      <c r="B74" s="13"/>
      <c r="C74" s="25"/>
      <c r="D74" s="3"/>
      <c r="G74" s="42"/>
      <c r="Y74" s="39"/>
    </row>
    <row r="75" spans="1:25" hidden="1" x14ac:dyDescent="0.2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 x14ac:dyDescent="0.2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 x14ac:dyDescent="0.2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 x14ac:dyDescent="0.2">
      <c r="R80" s="265" t="s">
        <v>119</v>
      </c>
      <c r="S80" s="265"/>
      <c r="T80" s="265"/>
      <c r="U80" s="265"/>
    </row>
    <row r="81" spans="1:25" ht="18" customHeight="1" x14ac:dyDescent="0.2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265" t="s">
        <v>137</v>
      </c>
      <c r="S81" s="265"/>
      <c r="T81" s="265"/>
      <c r="U81" s="265"/>
    </row>
    <row r="82" spans="1:25" ht="35.450000000000003" customHeight="1" x14ac:dyDescent="0.2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265"/>
      <c r="S82" s="265"/>
      <c r="T82" s="265"/>
      <c r="U82" s="265"/>
    </row>
    <row r="83" spans="1:25" ht="55.9" customHeight="1" x14ac:dyDescent="0.2">
      <c r="A83"/>
      <c r="B83" s="267" t="s">
        <v>121</v>
      </c>
      <c r="C83" s="267"/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81"/>
      <c r="W83" s="81"/>
    </row>
    <row r="84" spans="1:25" x14ac:dyDescent="0.2">
      <c r="A84"/>
      <c r="K84" s="9"/>
      <c r="L84" s="9"/>
      <c r="M84" s="9"/>
    </row>
    <row r="85" spans="1:25" ht="31.15" customHeight="1" x14ac:dyDescent="0.2">
      <c r="A85"/>
      <c r="B85" s="285" t="s">
        <v>66</v>
      </c>
      <c r="C85" s="285"/>
      <c r="D85" s="286" t="s">
        <v>71</v>
      </c>
      <c r="E85" s="286"/>
      <c r="F85" s="286"/>
      <c r="G85" s="286"/>
      <c r="H85" s="286"/>
      <c r="I85" s="286"/>
      <c r="J85" s="286"/>
      <c r="K85" s="286"/>
      <c r="L85" s="286"/>
      <c r="M85" s="286"/>
      <c r="N85" s="286"/>
      <c r="O85" s="286"/>
      <c r="P85" s="278" t="s">
        <v>2</v>
      </c>
      <c r="Q85" s="279"/>
      <c r="R85" s="279"/>
      <c r="S85" s="279"/>
      <c r="T85" s="279"/>
      <c r="U85" s="280"/>
      <c r="V85" s="66"/>
      <c r="W85" s="67"/>
    </row>
    <row r="86" spans="1:25" ht="28.15" customHeight="1" x14ac:dyDescent="0.2">
      <c r="A86"/>
      <c r="B86" s="285"/>
      <c r="C86" s="285"/>
      <c r="D86" s="281" t="s">
        <v>40</v>
      </c>
      <c r="E86" s="281" t="s">
        <v>48</v>
      </c>
      <c r="F86" s="287" t="s">
        <v>64</v>
      </c>
      <c r="G86" s="266" t="s">
        <v>47</v>
      </c>
      <c r="H86" s="266" t="s">
        <v>3</v>
      </c>
      <c r="I86" s="281" t="s">
        <v>65</v>
      </c>
      <c r="J86" s="281" t="s">
        <v>74</v>
      </c>
      <c r="K86" s="282" t="s">
        <v>39</v>
      </c>
      <c r="L86" s="282"/>
      <c r="M86" s="282"/>
      <c r="N86" s="283" t="s">
        <v>62</v>
      </c>
      <c r="O86" s="266" t="s">
        <v>43</v>
      </c>
      <c r="P86" s="281" t="s">
        <v>40</v>
      </c>
      <c r="Q86" s="287" t="s">
        <v>63</v>
      </c>
      <c r="R86" s="284" t="s">
        <v>4</v>
      </c>
      <c r="S86" s="284"/>
      <c r="T86" s="284"/>
      <c r="U86" s="284"/>
      <c r="W86" s="9"/>
      <c r="Y86" s="1"/>
    </row>
    <row r="87" spans="1:25" x14ac:dyDescent="0.2">
      <c r="A87"/>
      <c r="B87" s="285"/>
      <c r="C87" s="285"/>
      <c r="D87" s="281"/>
      <c r="E87" s="281"/>
      <c r="F87" s="288"/>
      <c r="G87" s="266"/>
      <c r="H87" s="266"/>
      <c r="I87" s="281"/>
      <c r="J87" s="281"/>
      <c r="K87" s="281" t="s">
        <v>42</v>
      </c>
      <c r="L87" s="281" t="s">
        <v>41</v>
      </c>
      <c r="M87" s="281" t="s">
        <v>5</v>
      </c>
      <c r="N87" s="283"/>
      <c r="O87" s="266"/>
      <c r="P87" s="281"/>
      <c r="Q87" s="288"/>
      <c r="R87" s="281" t="s">
        <v>4</v>
      </c>
      <c r="S87" s="290" t="s">
        <v>45</v>
      </c>
      <c r="T87" s="290" t="s">
        <v>46</v>
      </c>
      <c r="U87" s="281" t="s">
        <v>6</v>
      </c>
      <c r="W87" s="9"/>
      <c r="Y87" s="1"/>
    </row>
    <row r="88" spans="1:25" x14ac:dyDescent="0.2">
      <c r="A88"/>
      <c r="B88" s="285"/>
      <c r="C88" s="285"/>
      <c r="D88" s="281"/>
      <c r="E88" s="281"/>
      <c r="F88" s="288"/>
      <c r="G88" s="266"/>
      <c r="H88" s="266"/>
      <c r="I88" s="281"/>
      <c r="J88" s="281"/>
      <c r="K88" s="281"/>
      <c r="L88" s="281"/>
      <c r="M88" s="281"/>
      <c r="N88" s="283"/>
      <c r="O88" s="266"/>
      <c r="P88" s="281"/>
      <c r="Q88" s="288"/>
      <c r="R88" s="281"/>
      <c r="S88" s="290"/>
      <c r="T88" s="290"/>
      <c r="U88" s="281"/>
      <c r="W88" s="9"/>
      <c r="Y88" s="1"/>
    </row>
    <row r="89" spans="1:25" ht="79.150000000000006" customHeight="1" x14ac:dyDescent="0.2">
      <c r="A89"/>
      <c r="B89" s="285"/>
      <c r="C89" s="285"/>
      <c r="D89" s="281"/>
      <c r="E89" s="281"/>
      <c r="F89" s="289"/>
      <c r="G89" s="266"/>
      <c r="H89" s="266"/>
      <c r="I89" s="281"/>
      <c r="J89" s="281"/>
      <c r="K89" s="281"/>
      <c r="L89" s="281"/>
      <c r="M89" s="281"/>
      <c r="N89" s="283"/>
      <c r="O89" s="266"/>
      <c r="P89" s="281"/>
      <c r="Q89" s="289"/>
      <c r="R89" s="281"/>
      <c r="S89" s="290"/>
      <c r="T89" s="290"/>
      <c r="U89" s="281"/>
      <c r="W89" s="9"/>
      <c r="Y89" s="1"/>
    </row>
    <row r="90" spans="1:25" ht="15.75" x14ac:dyDescent="0.25">
      <c r="A90"/>
      <c r="B90" s="277" t="s">
        <v>67</v>
      </c>
      <c r="C90" s="277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 x14ac:dyDescent="0.25">
      <c r="A91"/>
      <c r="B91" s="277" t="s">
        <v>69</v>
      </c>
      <c r="C91" s="277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 x14ac:dyDescent="0.25">
      <c r="A92"/>
      <c r="B92" s="277" t="s">
        <v>68</v>
      </c>
      <c r="C92" s="277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 x14ac:dyDescent="0.25">
      <c r="A93"/>
      <c r="B93" s="277" t="s">
        <v>72</v>
      </c>
      <c r="C93" s="277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 x14ac:dyDescent="0.3">
      <c r="A94"/>
      <c r="U94" s="88" t="s">
        <v>138</v>
      </c>
      <c r="W94" s="65"/>
    </row>
    <row r="96" spans="1:25" x14ac:dyDescent="0.2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 x14ac:dyDescent="0.2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 x14ac:dyDescent="0.2"/>
    <row r="99" spans="2:26" hidden="1" x14ac:dyDescent="0.2">
      <c r="Z99" s="12"/>
    </row>
    <row r="100" spans="2:26" hidden="1" x14ac:dyDescent="0.2"/>
    <row r="101" spans="2:26" hidden="1" x14ac:dyDescent="0.2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 x14ac:dyDescent="0.2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 x14ac:dyDescent="0.2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 x14ac:dyDescent="0.2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 x14ac:dyDescent="0.2">
      <c r="B105" s="15" t="s">
        <v>122</v>
      </c>
    </row>
    <row r="106" spans="2:26" hidden="1" x14ac:dyDescent="0.2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 x14ac:dyDescent="0.2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 x14ac:dyDescent="0.25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 x14ac:dyDescent="0.25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 x14ac:dyDescent="0.2">
      <c r="B110" s="15" t="s">
        <v>123</v>
      </c>
    </row>
    <row r="111" spans="2:26" hidden="1" x14ac:dyDescent="0.2">
      <c r="B111" s="15">
        <v>1029838</v>
      </c>
    </row>
    <row r="112" spans="2:26" hidden="1" x14ac:dyDescent="0.2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 x14ac:dyDescent="0.2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 x14ac:dyDescent="0.2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 x14ac:dyDescent="0.2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 x14ac:dyDescent="0.2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 x14ac:dyDescent="0.2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 x14ac:dyDescent="0.2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 x14ac:dyDescent="0.2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 x14ac:dyDescent="0.2">
      <c r="D122" s="33"/>
    </row>
  </sheetData>
  <mergeCells count="57"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U5:U7"/>
    <mergeCell ref="Q4:Q7"/>
    <mergeCell ref="R4:U4"/>
    <mergeCell ref="R5:R7"/>
    <mergeCell ref="S5:S7"/>
    <mergeCell ref="T5:T7"/>
    <mergeCell ref="E86:E89"/>
    <mergeCell ref="F86:F89"/>
    <mergeCell ref="G86:G89"/>
    <mergeCell ref="O4:O7"/>
    <mergeCell ref="P4:P7"/>
    <mergeCell ref="G4:G7"/>
    <mergeCell ref="H4:H7"/>
    <mergeCell ref="I4:I7"/>
    <mergeCell ref="J4:J7"/>
    <mergeCell ref="K4:M4"/>
    <mergeCell ref="N4:N7"/>
    <mergeCell ref="K5:K7"/>
    <mergeCell ref="L5:L7"/>
    <mergeCell ref="M5:M7"/>
    <mergeCell ref="Q86:Q89"/>
    <mergeCell ref="S87:S89"/>
    <mergeCell ref="T87:T89"/>
    <mergeCell ref="U87:U89"/>
    <mergeCell ref="H86:H89"/>
    <mergeCell ref="I86:I89"/>
    <mergeCell ref="J86:J89"/>
    <mergeCell ref="O86:O89"/>
    <mergeCell ref="L87:L89"/>
    <mergeCell ref="M87:M89"/>
    <mergeCell ref="K87:K89"/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</mergeCells>
  <pageMargins left="0" right="0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A2" sqref="A2:V2"/>
    </sheetView>
  </sheetViews>
  <sheetFormatPr defaultColWidth="8.85546875" defaultRowHeight="12.75" x14ac:dyDescent="0.2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 x14ac:dyDescent="0.2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265" t="s">
        <v>98</v>
      </c>
      <c r="T1" s="265"/>
      <c r="U1" s="265"/>
      <c r="V1" s="265"/>
      <c r="W1" s="17"/>
      <c r="X1" s="17"/>
    </row>
    <row r="2" spans="1:24" ht="48.75" customHeight="1" x14ac:dyDescent="0.2">
      <c r="A2" s="267" t="s">
        <v>73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</row>
    <row r="3" spans="1:24" ht="15.75" customHeight="1" x14ac:dyDescent="0.2">
      <c r="A3" s="291" t="s">
        <v>0</v>
      </c>
      <c r="B3" s="269" t="s">
        <v>66</v>
      </c>
      <c r="C3" s="292" t="s">
        <v>71</v>
      </c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69" t="s">
        <v>2</v>
      </c>
      <c r="P3" s="269"/>
      <c r="Q3" s="269"/>
      <c r="R3" s="269"/>
      <c r="S3" s="269"/>
      <c r="T3" s="269"/>
      <c r="U3" s="269"/>
      <c r="V3" s="269"/>
    </row>
    <row r="4" spans="1:24" ht="30.75" customHeight="1" x14ac:dyDescent="0.2">
      <c r="A4" s="291"/>
      <c r="B4" s="269"/>
      <c r="C4" s="266" t="s">
        <v>40</v>
      </c>
      <c r="D4" s="266" t="s">
        <v>48</v>
      </c>
      <c r="E4" s="266" t="s">
        <v>64</v>
      </c>
      <c r="F4" s="266" t="s">
        <v>47</v>
      </c>
      <c r="G4" s="266" t="s">
        <v>3</v>
      </c>
      <c r="H4" s="266" t="s">
        <v>65</v>
      </c>
      <c r="I4" s="266" t="s">
        <v>74</v>
      </c>
      <c r="J4" s="269" t="s">
        <v>39</v>
      </c>
      <c r="K4" s="269"/>
      <c r="L4" s="269"/>
      <c r="M4" s="275" t="s">
        <v>62</v>
      </c>
      <c r="N4" s="266" t="s">
        <v>43</v>
      </c>
      <c r="O4" s="266" t="s">
        <v>49</v>
      </c>
      <c r="P4" s="266" t="s">
        <v>40</v>
      </c>
      <c r="Q4" s="266" t="s">
        <v>44</v>
      </c>
      <c r="R4" s="266" t="s">
        <v>63</v>
      </c>
      <c r="S4" s="269" t="s">
        <v>4</v>
      </c>
      <c r="T4" s="269"/>
      <c r="U4" s="269"/>
      <c r="V4" s="269"/>
    </row>
    <row r="5" spans="1:24" ht="20.25" customHeight="1" x14ac:dyDescent="0.2">
      <c r="A5" s="291"/>
      <c r="B5" s="269"/>
      <c r="C5" s="266"/>
      <c r="D5" s="266"/>
      <c r="E5" s="266"/>
      <c r="F5" s="266"/>
      <c r="G5" s="266"/>
      <c r="H5" s="266"/>
      <c r="I5" s="266"/>
      <c r="J5" s="266" t="s">
        <v>42</v>
      </c>
      <c r="K5" s="266" t="s">
        <v>41</v>
      </c>
      <c r="L5" s="266" t="s">
        <v>5</v>
      </c>
      <c r="M5" s="275"/>
      <c r="N5" s="266"/>
      <c r="O5" s="266"/>
      <c r="P5" s="266"/>
      <c r="Q5" s="266"/>
      <c r="R5" s="266"/>
      <c r="S5" s="266" t="s">
        <v>4</v>
      </c>
      <c r="T5" s="275" t="s">
        <v>45</v>
      </c>
      <c r="U5" s="275" t="s">
        <v>46</v>
      </c>
      <c r="V5" s="266" t="s">
        <v>6</v>
      </c>
    </row>
    <row r="6" spans="1:24" ht="46.5" customHeight="1" x14ac:dyDescent="0.2">
      <c r="A6" s="291"/>
      <c r="B6" s="269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75"/>
      <c r="N6" s="266"/>
      <c r="O6" s="266"/>
      <c r="P6" s="266"/>
      <c r="Q6" s="266"/>
      <c r="R6" s="266"/>
      <c r="S6" s="266"/>
      <c r="T6" s="275"/>
      <c r="U6" s="275"/>
      <c r="V6" s="266"/>
    </row>
    <row r="7" spans="1:24" ht="54" customHeight="1" x14ac:dyDescent="0.2">
      <c r="A7" s="291"/>
      <c r="B7" s="269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75"/>
      <c r="N7" s="266"/>
      <c r="O7" s="266"/>
      <c r="P7" s="266"/>
      <c r="Q7" s="266"/>
      <c r="R7" s="266"/>
      <c r="S7" s="266"/>
      <c r="T7" s="275"/>
      <c r="U7" s="275"/>
      <c r="V7" s="266"/>
    </row>
    <row r="8" spans="1:24" x14ac:dyDescent="0.2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 x14ac:dyDescent="0.2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 x14ac:dyDescent="0.2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 x14ac:dyDescent="0.2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 x14ac:dyDescent="0.2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E4:E7"/>
    <mergeCell ref="F4:F7"/>
    <mergeCell ref="G4:G7"/>
    <mergeCell ref="H4:H7"/>
    <mergeCell ref="I4:I7"/>
    <mergeCell ref="S4:V4"/>
    <mergeCell ref="J4:L4"/>
    <mergeCell ref="U5:U7"/>
    <mergeCell ref="V5:V7"/>
    <mergeCell ref="M4:M7"/>
    <mergeCell ref="N4:N7"/>
    <mergeCell ref="Q4:Q7"/>
    <mergeCell ref="R4:R7"/>
    <mergeCell ref="J5:J7"/>
    <mergeCell ref="K5:K7"/>
    <mergeCell ref="L5:L7"/>
    <mergeCell ref="S5:S7"/>
    <mergeCell ref="T5:T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K14" sqref="K14"/>
    </sheetView>
  </sheetViews>
  <sheetFormatPr defaultRowHeight="12.75" x14ac:dyDescent="0.2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 x14ac:dyDescent="0.2">
      <c r="C1" s="24" t="s">
        <v>91</v>
      </c>
      <c r="D1" s="24"/>
      <c r="E1" s="24"/>
    </row>
    <row r="2" spans="1:5" ht="72.75" customHeight="1" x14ac:dyDescent="0.2">
      <c r="A2" s="297" t="s">
        <v>90</v>
      </c>
      <c r="B2" s="297"/>
      <c r="C2" s="297"/>
    </row>
    <row r="3" spans="1:5" ht="12.75" customHeight="1" x14ac:dyDescent="0.2">
      <c r="A3" s="293" t="s">
        <v>0</v>
      </c>
      <c r="B3" s="284" t="s">
        <v>83</v>
      </c>
      <c r="C3" s="294" t="s">
        <v>84</v>
      </c>
    </row>
    <row r="4" spans="1:5" ht="12.75" customHeight="1" x14ac:dyDescent="0.2">
      <c r="A4" s="293"/>
      <c r="B4" s="284"/>
      <c r="C4" s="295"/>
    </row>
    <row r="5" spans="1:5" ht="12.75" customHeight="1" x14ac:dyDescent="0.2">
      <c r="A5" s="293"/>
      <c r="B5" s="284"/>
      <c r="C5" s="295"/>
    </row>
    <row r="6" spans="1:5" ht="12.75" customHeight="1" x14ac:dyDescent="0.2">
      <c r="A6" s="293"/>
      <c r="B6" s="284"/>
      <c r="C6" s="295"/>
    </row>
    <row r="7" spans="1:5" ht="12.75" customHeight="1" x14ac:dyDescent="0.2">
      <c r="A7" s="293"/>
      <c r="B7" s="284"/>
      <c r="C7" s="296"/>
    </row>
    <row r="8" spans="1:5" ht="38.25" x14ac:dyDescent="0.2">
      <c r="A8" s="7">
        <v>1</v>
      </c>
      <c r="B8" s="23" t="s">
        <v>85</v>
      </c>
      <c r="C8" s="5">
        <v>20</v>
      </c>
    </row>
    <row r="9" spans="1:5" ht="25.5" x14ac:dyDescent="0.2">
      <c r="A9" s="7">
        <v>2</v>
      </c>
      <c r="B9" s="23" t="s">
        <v>86</v>
      </c>
      <c r="C9" s="5">
        <v>1</v>
      </c>
    </row>
    <row r="10" spans="1:5" ht="25.5" x14ac:dyDescent="0.2">
      <c r="A10" s="7">
        <v>3</v>
      </c>
      <c r="B10" s="23" t="s">
        <v>7</v>
      </c>
      <c r="C10" s="5">
        <v>9</v>
      </c>
    </row>
    <row r="11" spans="1:5" ht="25.5" x14ac:dyDescent="0.2">
      <c r="A11" s="7">
        <v>4</v>
      </c>
      <c r="B11" s="23" t="s">
        <v>23</v>
      </c>
      <c r="C11" s="6">
        <v>4</v>
      </c>
    </row>
    <row r="12" spans="1:5" ht="25.5" x14ac:dyDescent="0.2">
      <c r="A12" s="7">
        <v>5</v>
      </c>
      <c r="B12" s="23" t="s">
        <v>31</v>
      </c>
      <c r="C12" s="5">
        <v>7</v>
      </c>
    </row>
    <row r="13" spans="1:5" ht="25.5" x14ac:dyDescent="0.2">
      <c r="A13" s="7">
        <v>6</v>
      </c>
      <c r="B13" s="23" t="s">
        <v>24</v>
      </c>
      <c r="C13" s="5">
        <v>2</v>
      </c>
    </row>
    <row r="14" spans="1:5" ht="25.5" x14ac:dyDescent="0.2">
      <c r="A14" s="7">
        <v>7</v>
      </c>
      <c r="B14" s="23" t="s">
        <v>51</v>
      </c>
      <c r="C14" s="5">
        <v>40</v>
      </c>
    </row>
    <row r="15" spans="1:5" ht="25.5" x14ac:dyDescent="0.2">
      <c r="A15" s="7">
        <v>8</v>
      </c>
      <c r="B15" s="23" t="s">
        <v>25</v>
      </c>
      <c r="C15" s="5">
        <v>4</v>
      </c>
    </row>
    <row r="16" spans="1:5" ht="25.5" x14ac:dyDescent="0.2">
      <c r="A16" s="7">
        <v>9</v>
      </c>
      <c r="B16" s="23" t="s">
        <v>26</v>
      </c>
      <c r="C16" s="5">
        <v>3</v>
      </c>
    </row>
    <row r="17" spans="1:3" ht="25.5" x14ac:dyDescent="0.2">
      <c r="A17" s="7">
        <v>10</v>
      </c>
      <c r="B17" s="23" t="s">
        <v>87</v>
      </c>
      <c r="C17" s="5">
        <v>2</v>
      </c>
    </row>
    <row r="18" spans="1:3" ht="25.5" x14ac:dyDescent="0.2">
      <c r="A18" s="7">
        <v>11</v>
      </c>
      <c r="B18" s="23" t="s">
        <v>27</v>
      </c>
      <c r="C18" s="5">
        <v>3</v>
      </c>
    </row>
    <row r="19" spans="1:3" ht="25.5" x14ac:dyDescent="0.2">
      <c r="A19" s="7">
        <v>12</v>
      </c>
      <c r="B19" s="23" t="s">
        <v>28</v>
      </c>
      <c r="C19" s="5">
        <v>2</v>
      </c>
    </row>
    <row r="20" spans="1:3" ht="25.5" x14ac:dyDescent="0.2">
      <c r="A20" s="7">
        <v>13</v>
      </c>
      <c r="B20" s="23" t="s">
        <v>29</v>
      </c>
      <c r="C20" s="5">
        <v>4</v>
      </c>
    </row>
    <row r="21" spans="1:3" ht="25.5" x14ac:dyDescent="0.2">
      <c r="A21" s="7">
        <v>14</v>
      </c>
      <c r="B21" s="23" t="s">
        <v>30</v>
      </c>
      <c r="C21" s="5">
        <v>4</v>
      </c>
    </row>
    <row r="22" spans="1:3" ht="25.5" x14ac:dyDescent="0.2">
      <c r="A22" s="7">
        <v>15</v>
      </c>
      <c r="B22" s="23" t="s">
        <v>88</v>
      </c>
      <c r="C22" s="5">
        <v>8</v>
      </c>
    </row>
    <row r="23" spans="1:3" ht="25.5" x14ac:dyDescent="0.2">
      <c r="A23" s="7">
        <v>16</v>
      </c>
      <c r="B23" s="23" t="s">
        <v>21</v>
      </c>
      <c r="C23" s="5">
        <v>8</v>
      </c>
    </row>
    <row r="24" spans="1:3" ht="25.5" x14ac:dyDescent="0.2">
      <c r="A24" s="7">
        <v>17</v>
      </c>
      <c r="B24" s="23" t="s">
        <v>22</v>
      </c>
      <c r="C24" s="5">
        <v>25</v>
      </c>
    </row>
    <row r="25" spans="1:3" ht="25.5" x14ac:dyDescent="0.2">
      <c r="A25" s="7">
        <v>18</v>
      </c>
      <c r="B25" s="23" t="s">
        <v>32</v>
      </c>
      <c r="C25" s="5">
        <v>4</v>
      </c>
    </row>
    <row r="26" spans="1:3" x14ac:dyDescent="0.2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5"/>
  <sheetViews>
    <sheetView tabSelected="1" topLeftCell="A4" zoomScale="70" zoomScaleNormal="70" workbookViewId="0">
      <selection activeCell="O13" sqref="O13"/>
    </sheetView>
  </sheetViews>
  <sheetFormatPr defaultColWidth="8.85546875" defaultRowHeight="18.75" x14ac:dyDescent="0.3"/>
  <cols>
    <col min="1" max="1" width="6.42578125" style="181" customWidth="1"/>
    <col min="2" max="2" width="43.5703125" style="181" customWidth="1"/>
    <col min="3" max="3" width="6" style="181" customWidth="1"/>
    <col min="4" max="4" width="9.5703125" style="181" hidden="1" customWidth="1"/>
    <col min="5" max="5" width="11.85546875" style="181" hidden="1" customWidth="1"/>
    <col min="6" max="6" width="9.42578125" style="181" customWidth="1"/>
    <col min="7" max="7" width="10" style="181" customWidth="1"/>
    <col min="8" max="8" width="10.7109375" style="181" bestFit="1" customWidth="1"/>
    <col min="9" max="9" width="9.7109375" style="181" customWidth="1"/>
    <col min="10" max="10" width="9.85546875" style="181" customWidth="1"/>
    <col min="11" max="11" width="11.42578125" style="181" customWidth="1"/>
    <col min="12" max="12" width="12" style="181" customWidth="1"/>
    <col min="13" max="13" width="11.140625" style="181" customWidth="1"/>
    <col min="14" max="14" width="9.140625" style="181" customWidth="1"/>
    <col min="15" max="15" width="11.85546875" style="181" customWidth="1"/>
    <col min="16" max="16" width="11" style="181" customWidth="1"/>
    <col min="17" max="17" width="10.85546875" style="181" customWidth="1"/>
    <col min="18" max="18" width="11.5703125" style="181" customWidth="1"/>
    <col min="19" max="19" width="10.85546875" style="181" customWidth="1"/>
    <col min="20" max="21" width="11.7109375" style="181" customWidth="1"/>
    <col min="22" max="22" width="14.42578125" style="181" customWidth="1"/>
    <col min="23" max="24" width="16" style="181" customWidth="1"/>
    <col min="25" max="16384" width="8.85546875" style="181"/>
  </cols>
  <sheetData>
    <row r="1" spans="1:28" ht="76.5" customHeight="1" x14ac:dyDescent="0.3">
      <c r="V1" s="372" t="s">
        <v>296</v>
      </c>
      <c r="W1" s="372"/>
      <c r="X1" s="372"/>
    </row>
    <row r="2" spans="1:28" x14ac:dyDescent="0.3">
      <c r="U2" s="181" t="s">
        <v>272</v>
      </c>
    </row>
    <row r="3" spans="1:28" ht="45.75" customHeight="1" thickBot="1" x14ac:dyDescent="0.35">
      <c r="A3" s="313" t="s">
        <v>277</v>
      </c>
      <c r="B3" s="313"/>
      <c r="C3" s="313"/>
      <c r="D3" s="313"/>
      <c r="E3" s="313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</row>
    <row r="4" spans="1:28" ht="22.5" customHeight="1" thickBot="1" x14ac:dyDescent="0.35">
      <c r="A4" s="315" t="s">
        <v>180</v>
      </c>
      <c r="B4" s="315" t="s">
        <v>1</v>
      </c>
      <c r="C4" s="309" t="s">
        <v>297</v>
      </c>
      <c r="D4" s="232" t="s">
        <v>71</v>
      </c>
      <c r="E4" s="233"/>
      <c r="F4" s="300" t="s">
        <v>71</v>
      </c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2"/>
      <c r="V4" s="303" t="s">
        <v>278</v>
      </c>
      <c r="W4" s="303"/>
      <c r="X4" s="304"/>
    </row>
    <row r="5" spans="1:28" ht="24.75" customHeight="1" x14ac:dyDescent="0.3">
      <c r="A5" s="316"/>
      <c r="B5" s="316"/>
      <c r="C5" s="298"/>
      <c r="D5" s="309" t="s">
        <v>259</v>
      </c>
      <c r="E5" s="309" t="s">
        <v>203</v>
      </c>
      <c r="F5" s="298" t="s">
        <v>266</v>
      </c>
      <c r="G5" s="298" t="s">
        <v>263</v>
      </c>
      <c r="H5" s="298" t="s">
        <v>276</v>
      </c>
      <c r="I5" s="298" t="s">
        <v>181</v>
      </c>
      <c r="J5" s="298" t="s">
        <v>47</v>
      </c>
      <c r="K5" s="298" t="s">
        <v>3</v>
      </c>
      <c r="L5" s="298" t="s">
        <v>268</v>
      </c>
      <c r="M5" s="298" t="s">
        <v>264</v>
      </c>
      <c r="N5" s="298" t="s">
        <v>269</v>
      </c>
      <c r="O5" s="310" t="s">
        <v>39</v>
      </c>
      <c r="P5" s="311"/>
      <c r="Q5" s="311"/>
      <c r="R5" s="311"/>
      <c r="S5" s="311"/>
      <c r="T5" s="312"/>
      <c r="U5" s="298" t="s">
        <v>184</v>
      </c>
      <c r="V5" s="306" t="s">
        <v>279</v>
      </c>
      <c r="W5" s="307"/>
      <c r="X5" s="308"/>
    </row>
    <row r="6" spans="1:28" ht="57" customHeight="1" x14ac:dyDescent="0.3">
      <c r="A6" s="316"/>
      <c r="B6" s="316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309" t="s">
        <v>185</v>
      </c>
      <c r="P6" s="309" t="s">
        <v>186</v>
      </c>
      <c r="Q6" s="309" t="s">
        <v>187</v>
      </c>
      <c r="R6" s="309" t="s">
        <v>188</v>
      </c>
      <c r="S6" s="309" t="s">
        <v>189</v>
      </c>
      <c r="T6" s="309" t="s">
        <v>6</v>
      </c>
      <c r="U6" s="298"/>
      <c r="V6" s="305" t="s">
        <v>280</v>
      </c>
      <c r="W6" s="305" t="s">
        <v>182</v>
      </c>
      <c r="X6" s="305" t="s">
        <v>183</v>
      </c>
    </row>
    <row r="7" spans="1:28" ht="67.900000000000006" customHeight="1" x14ac:dyDescent="0.3">
      <c r="A7" s="316"/>
      <c r="B7" s="316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305"/>
      <c r="W7" s="305"/>
      <c r="X7" s="305"/>
    </row>
    <row r="8" spans="1:28" ht="21.6" customHeight="1" x14ac:dyDescent="0.3">
      <c r="A8" s="317"/>
      <c r="B8" s="317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305"/>
      <c r="W8" s="305"/>
      <c r="X8" s="305"/>
    </row>
    <row r="9" spans="1:28" ht="18" customHeight="1" x14ac:dyDescent="0.3">
      <c r="A9" s="226"/>
      <c r="B9" s="241"/>
      <c r="C9" s="184"/>
      <c r="D9" s="184"/>
      <c r="E9" s="184"/>
      <c r="F9" s="184"/>
      <c r="G9" s="241"/>
      <c r="H9" s="241"/>
      <c r="I9" s="241"/>
      <c r="J9" s="241"/>
      <c r="K9" s="184"/>
      <c r="L9" s="184"/>
      <c r="M9" s="184"/>
      <c r="N9" s="184"/>
      <c r="O9" s="242"/>
      <c r="P9" s="241"/>
      <c r="Q9" s="241"/>
      <c r="R9" s="241"/>
      <c r="S9" s="241"/>
      <c r="T9" s="241"/>
      <c r="U9" s="241"/>
      <c r="V9" s="238" t="s">
        <v>281</v>
      </c>
      <c r="W9" s="238" t="s">
        <v>282</v>
      </c>
      <c r="X9" s="238" t="s">
        <v>283</v>
      </c>
    </row>
    <row r="10" spans="1:28" ht="38.25" x14ac:dyDescent="0.3">
      <c r="A10" s="185">
        <v>1</v>
      </c>
      <c r="B10" s="186" t="s">
        <v>99</v>
      </c>
      <c r="C10" s="240">
        <v>1</v>
      </c>
      <c r="D10" s="187">
        <v>200</v>
      </c>
      <c r="E10" s="187">
        <v>0</v>
      </c>
      <c r="F10" s="187">
        <v>199</v>
      </c>
      <c r="G10" s="187">
        <v>0</v>
      </c>
      <c r="H10" s="187">
        <v>0</v>
      </c>
      <c r="I10" s="187">
        <v>0</v>
      </c>
      <c r="J10" s="187">
        <v>0</v>
      </c>
      <c r="K10" s="187">
        <v>0</v>
      </c>
      <c r="L10" s="187">
        <v>320</v>
      </c>
      <c r="M10" s="187">
        <v>0</v>
      </c>
      <c r="N10" s="187">
        <v>0</v>
      </c>
      <c r="O10" s="211">
        <v>7517</v>
      </c>
      <c r="P10" s="187">
        <v>890</v>
      </c>
      <c r="Q10" s="187">
        <v>857</v>
      </c>
      <c r="R10" s="187">
        <v>5770</v>
      </c>
      <c r="S10" s="187">
        <v>1123</v>
      </c>
      <c r="T10" s="187">
        <v>8834</v>
      </c>
      <c r="U10" s="41">
        <v>1067</v>
      </c>
      <c r="V10" s="154">
        <v>0</v>
      </c>
      <c r="W10" s="154">
        <v>0</v>
      </c>
      <c r="X10" s="154">
        <v>0</v>
      </c>
    </row>
    <row r="11" spans="1:28" ht="38.25" x14ac:dyDescent="0.3">
      <c r="A11" s="185">
        <v>2</v>
      </c>
      <c r="B11" s="186" t="s">
        <v>7</v>
      </c>
      <c r="C11" s="240">
        <v>2</v>
      </c>
      <c r="D11" s="187">
        <v>4200</v>
      </c>
      <c r="E11" s="187">
        <v>0</v>
      </c>
      <c r="F11" s="187">
        <v>4189</v>
      </c>
      <c r="G11" s="187">
        <v>0</v>
      </c>
      <c r="H11" s="187">
        <v>300</v>
      </c>
      <c r="I11" s="187">
        <v>0</v>
      </c>
      <c r="J11" s="187">
        <v>0</v>
      </c>
      <c r="K11" s="187">
        <v>0</v>
      </c>
      <c r="L11" s="187">
        <v>1520</v>
      </c>
      <c r="M11" s="187">
        <v>0</v>
      </c>
      <c r="N11" s="187">
        <v>0</v>
      </c>
      <c r="O11" s="187">
        <v>122736</v>
      </c>
      <c r="P11" s="187">
        <v>13322</v>
      </c>
      <c r="Q11" s="187">
        <v>10373</v>
      </c>
      <c r="R11" s="187">
        <v>99041</v>
      </c>
      <c r="S11" s="187">
        <v>26720</v>
      </c>
      <c r="T11" s="187">
        <v>80282</v>
      </c>
      <c r="U11" s="41">
        <v>14100</v>
      </c>
      <c r="V11" s="154">
        <v>0</v>
      </c>
      <c r="W11" s="154">
        <v>0</v>
      </c>
      <c r="X11" s="154">
        <v>0</v>
      </c>
    </row>
    <row r="12" spans="1:28" ht="38.25" x14ac:dyDescent="0.3">
      <c r="A12" s="185">
        <v>3</v>
      </c>
      <c r="B12" s="186" t="s">
        <v>23</v>
      </c>
      <c r="C12" s="240">
        <v>1</v>
      </c>
      <c r="D12" s="187">
        <v>290</v>
      </c>
      <c r="E12" s="187">
        <v>0</v>
      </c>
      <c r="F12" s="187">
        <v>285</v>
      </c>
      <c r="G12" s="187">
        <v>0</v>
      </c>
      <c r="H12" s="187">
        <v>0</v>
      </c>
      <c r="I12" s="187">
        <v>0</v>
      </c>
      <c r="J12" s="187">
        <v>0</v>
      </c>
      <c r="K12" s="187">
        <v>0</v>
      </c>
      <c r="L12" s="187">
        <v>820</v>
      </c>
      <c r="M12" s="187">
        <v>0</v>
      </c>
      <c r="N12" s="187">
        <v>0</v>
      </c>
      <c r="O12" s="187">
        <v>35120</v>
      </c>
      <c r="P12" s="187">
        <v>3327</v>
      </c>
      <c r="Q12" s="187">
        <v>3269</v>
      </c>
      <c r="R12" s="187">
        <v>28524</v>
      </c>
      <c r="S12" s="187">
        <v>1823</v>
      </c>
      <c r="T12" s="187">
        <v>22499</v>
      </c>
      <c r="U12" s="41">
        <v>3905</v>
      </c>
      <c r="V12" s="154">
        <v>0</v>
      </c>
      <c r="W12" s="154">
        <v>0</v>
      </c>
      <c r="X12" s="154">
        <v>0</v>
      </c>
    </row>
    <row r="13" spans="1:28" ht="38.25" x14ac:dyDescent="0.3">
      <c r="A13" s="185">
        <v>4</v>
      </c>
      <c r="B13" s="186" t="s">
        <v>24</v>
      </c>
      <c r="C13" s="240">
        <v>1</v>
      </c>
      <c r="D13" s="187">
        <v>220</v>
      </c>
      <c r="E13" s="187">
        <v>0</v>
      </c>
      <c r="F13" s="187">
        <v>215</v>
      </c>
      <c r="G13" s="187">
        <v>0</v>
      </c>
      <c r="H13" s="187">
        <v>0</v>
      </c>
      <c r="I13" s="187">
        <v>0</v>
      </c>
      <c r="J13" s="187">
        <v>0</v>
      </c>
      <c r="K13" s="187">
        <v>0</v>
      </c>
      <c r="L13" s="187">
        <v>340</v>
      </c>
      <c r="M13" s="187">
        <v>0</v>
      </c>
      <c r="N13" s="187">
        <v>0</v>
      </c>
      <c r="O13" s="187">
        <v>18212</v>
      </c>
      <c r="P13" s="187">
        <v>1571</v>
      </c>
      <c r="Q13" s="187">
        <v>1470</v>
      </c>
      <c r="R13" s="187">
        <v>15171</v>
      </c>
      <c r="S13" s="187">
        <v>1893</v>
      </c>
      <c r="T13" s="187">
        <v>12396</v>
      </c>
      <c r="U13" s="41">
        <v>2030</v>
      </c>
      <c r="V13" s="154">
        <v>0</v>
      </c>
      <c r="W13" s="154">
        <v>0</v>
      </c>
      <c r="X13" s="154">
        <v>0</v>
      </c>
    </row>
    <row r="14" spans="1:28" s="2" customFormat="1" ht="39.75" customHeight="1" x14ac:dyDescent="0.2">
      <c r="A14" s="185">
        <v>5</v>
      </c>
      <c r="B14" s="186" t="s">
        <v>51</v>
      </c>
      <c r="C14" s="240">
        <v>3</v>
      </c>
      <c r="D14" s="187">
        <v>16748</v>
      </c>
      <c r="E14" s="187">
        <v>0</v>
      </c>
      <c r="F14" s="187">
        <v>16748</v>
      </c>
      <c r="G14" s="187">
        <v>0</v>
      </c>
      <c r="H14" s="187">
        <v>0</v>
      </c>
      <c r="I14" s="187">
        <v>0</v>
      </c>
      <c r="J14" s="187">
        <v>520</v>
      </c>
      <c r="K14" s="187">
        <v>11200</v>
      </c>
      <c r="L14" s="187">
        <v>6501</v>
      </c>
      <c r="M14" s="187">
        <v>100</v>
      </c>
      <c r="N14" s="187">
        <v>0</v>
      </c>
      <c r="O14" s="187">
        <v>295337</v>
      </c>
      <c r="P14" s="189">
        <v>25744</v>
      </c>
      <c r="Q14" s="189">
        <v>21531</v>
      </c>
      <c r="R14" s="187">
        <v>248062</v>
      </c>
      <c r="S14" s="189">
        <v>74623</v>
      </c>
      <c r="T14" s="188">
        <v>183117</v>
      </c>
      <c r="U14" s="41">
        <v>35670</v>
      </c>
      <c r="V14" s="154">
        <v>0</v>
      </c>
      <c r="W14" s="154">
        <v>0</v>
      </c>
      <c r="X14" s="154">
        <v>0</v>
      </c>
      <c r="AB14" s="39"/>
    </row>
    <row r="15" spans="1:28" ht="38.25" x14ac:dyDescent="0.3">
      <c r="A15" s="185">
        <v>6</v>
      </c>
      <c r="B15" s="186" t="s">
        <v>93</v>
      </c>
      <c r="C15" s="240">
        <v>1</v>
      </c>
      <c r="D15" s="187">
        <v>459</v>
      </c>
      <c r="E15" s="187">
        <v>0</v>
      </c>
      <c r="F15" s="187">
        <v>453</v>
      </c>
      <c r="G15" s="187">
        <v>0</v>
      </c>
      <c r="H15" s="187">
        <v>0</v>
      </c>
      <c r="I15" s="187">
        <v>0</v>
      </c>
      <c r="J15" s="187">
        <v>0</v>
      </c>
      <c r="K15" s="187">
        <v>0</v>
      </c>
      <c r="L15" s="187">
        <v>1320</v>
      </c>
      <c r="M15" s="187">
        <v>0</v>
      </c>
      <c r="N15" s="187">
        <v>0</v>
      </c>
      <c r="O15" s="187">
        <v>38312</v>
      </c>
      <c r="P15" s="187">
        <v>3272</v>
      </c>
      <c r="Q15" s="187">
        <v>3126</v>
      </c>
      <c r="R15" s="187">
        <v>31914</v>
      </c>
      <c r="S15" s="187">
        <v>1523</v>
      </c>
      <c r="T15" s="187">
        <v>28114</v>
      </c>
      <c r="U15" s="41">
        <v>4410</v>
      </c>
      <c r="V15" s="154">
        <v>0</v>
      </c>
      <c r="W15" s="154">
        <v>0</v>
      </c>
      <c r="X15" s="154">
        <v>0</v>
      </c>
    </row>
    <row r="16" spans="1:28" ht="25.5" customHeight="1" x14ac:dyDescent="0.3">
      <c r="A16" s="185">
        <v>7</v>
      </c>
      <c r="B16" s="186" t="s">
        <v>19</v>
      </c>
      <c r="C16" s="240">
        <v>1</v>
      </c>
      <c r="D16" s="187">
        <v>0</v>
      </c>
      <c r="E16" s="187">
        <v>0</v>
      </c>
      <c r="F16" s="187">
        <v>0</v>
      </c>
      <c r="G16" s="187">
        <v>0</v>
      </c>
      <c r="H16" s="187">
        <v>0</v>
      </c>
      <c r="I16" s="187">
        <v>0</v>
      </c>
      <c r="J16" s="187">
        <v>0</v>
      </c>
      <c r="K16" s="187">
        <v>0</v>
      </c>
      <c r="L16" s="187">
        <v>2036</v>
      </c>
      <c r="M16" s="187">
        <v>0</v>
      </c>
      <c r="N16" s="187">
        <v>0</v>
      </c>
      <c r="O16" s="187">
        <v>85418</v>
      </c>
      <c r="P16" s="187">
        <v>10492</v>
      </c>
      <c r="Q16" s="187">
        <v>6183</v>
      </c>
      <c r="R16" s="187">
        <v>68743</v>
      </c>
      <c r="S16" s="187">
        <v>18718</v>
      </c>
      <c r="T16" s="187">
        <v>59583</v>
      </c>
      <c r="U16" s="41">
        <v>0</v>
      </c>
      <c r="V16" s="154">
        <v>0</v>
      </c>
      <c r="W16" s="154">
        <v>0</v>
      </c>
      <c r="X16" s="154">
        <v>0</v>
      </c>
    </row>
    <row r="17" spans="1:24" ht="38.25" x14ac:dyDescent="0.3">
      <c r="A17" s="185">
        <v>8</v>
      </c>
      <c r="B17" s="186" t="s">
        <v>26</v>
      </c>
      <c r="C17" s="240">
        <v>1</v>
      </c>
      <c r="D17" s="187">
        <v>320</v>
      </c>
      <c r="E17" s="187">
        <v>0</v>
      </c>
      <c r="F17" s="187">
        <v>316</v>
      </c>
      <c r="G17" s="187">
        <v>0</v>
      </c>
      <c r="H17" s="187">
        <v>0</v>
      </c>
      <c r="I17" s="187">
        <v>0</v>
      </c>
      <c r="J17" s="187">
        <v>0</v>
      </c>
      <c r="K17" s="187">
        <v>0</v>
      </c>
      <c r="L17" s="187">
        <v>1150</v>
      </c>
      <c r="M17" s="187">
        <v>0</v>
      </c>
      <c r="N17" s="187">
        <v>0</v>
      </c>
      <c r="O17" s="187">
        <v>42951</v>
      </c>
      <c r="P17" s="188">
        <v>4987</v>
      </c>
      <c r="Q17" s="188">
        <v>3454</v>
      </c>
      <c r="R17" s="187">
        <v>34510</v>
      </c>
      <c r="S17" s="189">
        <v>3441</v>
      </c>
      <c r="T17" s="188">
        <v>25120</v>
      </c>
      <c r="U17" s="41">
        <v>4970</v>
      </c>
      <c r="V17" s="154">
        <v>0</v>
      </c>
      <c r="W17" s="154">
        <v>0</v>
      </c>
      <c r="X17" s="154">
        <v>0</v>
      </c>
    </row>
    <row r="18" spans="1:24" ht="38.25" x14ac:dyDescent="0.3">
      <c r="A18" s="185">
        <v>9</v>
      </c>
      <c r="B18" s="186" t="s">
        <v>124</v>
      </c>
      <c r="C18" s="240">
        <v>1</v>
      </c>
      <c r="D18" s="187">
        <v>220</v>
      </c>
      <c r="E18" s="187">
        <v>0</v>
      </c>
      <c r="F18" s="187">
        <v>220</v>
      </c>
      <c r="G18" s="187">
        <v>0</v>
      </c>
      <c r="H18" s="187">
        <v>0</v>
      </c>
      <c r="I18" s="187">
        <v>0</v>
      </c>
      <c r="J18" s="187">
        <v>0</v>
      </c>
      <c r="K18" s="187">
        <v>0</v>
      </c>
      <c r="L18" s="187">
        <v>480</v>
      </c>
      <c r="M18" s="187">
        <v>0</v>
      </c>
      <c r="N18" s="187">
        <v>0</v>
      </c>
      <c r="O18" s="187">
        <v>14633</v>
      </c>
      <c r="P18" s="187">
        <v>926</v>
      </c>
      <c r="Q18" s="187">
        <v>1466</v>
      </c>
      <c r="R18" s="187">
        <v>12241</v>
      </c>
      <c r="S18" s="187">
        <v>3163</v>
      </c>
      <c r="T18" s="187">
        <v>10606</v>
      </c>
      <c r="U18" s="41">
        <v>1795</v>
      </c>
      <c r="V18" s="154">
        <v>0</v>
      </c>
      <c r="W18" s="154">
        <v>0</v>
      </c>
      <c r="X18" s="154">
        <v>0</v>
      </c>
    </row>
    <row r="19" spans="1:24" ht="38.25" x14ac:dyDescent="0.3">
      <c r="A19" s="185">
        <v>10</v>
      </c>
      <c r="B19" s="186" t="s">
        <v>27</v>
      </c>
      <c r="C19" s="240">
        <v>1</v>
      </c>
      <c r="D19" s="187">
        <v>482</v>
      </c>
      <c r="E19" s="187">
        <v>0</v>
      </c>
      <c r="F19" s="187">
        <v>480</v>
      </c>
      <c r="G19" s="187">
        <v>0</v>
      </c>
      <c r="H19" s="187">
        <v>0</v>
      </c>
      <c r="I19" s="187">
        <v>0</v>
      </c>
      <c r="J19" s="187">
        <v>0</v>
      </c>
      <c r="K19" s="187">
        <v>0</v>
      </c>
      <c r="L19" s="187">
        <v>780</v>
      </c>
      <c r="M19" s="187">
        <v>0</v>
      </c>
      <c r="N19" s="187">
        <v>0</v>
      </c>
      <c r="O19" s="187">
        <v>20880</v>
      </c>
      <c r="P19" s="187">
        <v>2447</v>
      </c>
      <c r="Q19" s="187">
        <v>1829</v>
      </c>
      <c r="R19" s="187">
        <v>16604</v>
      </c>
      <c r="S19" s="187">
        <v>2323</v>
      </c>
      <c r="T19" s="187">
        <v>16157</v>
      </c>
      <c r="U19" s="41">
        <v>2690</v>
      </c>
      <c r="V19" s="154">
        <v>0</v>
      </c>
      <c r="W19" s="154">
        <v>0</v>
      </c>
      <c r="X19" s="154">
        <v>0</v>
      </c>
    </row>
    <row r="20" spans="1:24" ht="38.25" x14ac:dyDescent="0.3">
      <c r="A20" s="185">
        <v>11</v>
      </c>
      <c r="B20" s="186" t="s">
        <v>28</v>
      </c>
      <c r="C20" s="240">
        <v>1</v>
      </c>
      <c r="D20" s="187">
        <v>220</v>
      </c>
      <c r="E20" s="187">
        <v>0</v>
      </c>
      <c r="F20" s="187">
        <v>220</v>
      </c>
      <c r="G20" s="187">
        <v>0</v>
      </c>
      <c r="H20" s="187">
        <v>0</v>
      </c>
      <c r="I20" s="187">
        <v>0</v>
      </c>
      <c r="J20" s="187">
        <v>0</v>
      </c>
      <c r="K20" s="187">
        <v>0</v>
      </c>
      <c r="L20" s="187">
        <v>320</v>
      </c>
      <c r="M20" s="187">
        <v>0</v>
      </c>
      <c r="N20" s="187">
        <v>0</v>
      </c>
      <c r="O20" s="187">
        <v>13968</v>
      </c>
      <c r="P20" s="187">
        <v>1234</v>
      </c>
      <c r="Q20" s="187">
        <v>1729</v>
      </c>
      <c r="R20" s="187">
        <v>11005</v>
      </c>
      <c r="S20" s="187">
        <v>2273</v>
      </c>
      <c r="T20" s="187">
        <v>9456</v>
      </c>
      <c r="U20" s="41">
        <v>1510</v>
      </c>
      <c r="V20" s="154">
        <v>0</v>
      </c>
      <c r="W20" s="154">
        <v>0</v>
      </c>
      <c r="X20" s="154">
        <v>0</v>
      </c>
    </row>
    <row r="21" spans="1:24" ht="38.25" x14ac:dyDescent="0.3">
      <c r="A21" s="185">
        <v>12</v>
      </c>
      <c r="B21" s="186" t="s">
        <v>29</v>
      </c>
      <c r="C21" s="240">
        <v>1</v>
      </c>
      <c r="D21" s="187">
        <v>990</v>
      </c>
      <c r="E21" s="187">
        <v>0</v>
      </c>
      <c r="F21" s="187">
        <v>989</v>
      </c>
      <c r="G21" s="187">
        <v>0</v>
      </c>
      <c r="H21" s="187">
        <v>0</v>
      </c>
      <c r="I21" s="187">
        <v>0</v>
      </c>
      <c r="J21" s="187">
        <v>0</v>
      </c>
      <c r="K21" s="187">
        <v>0</v>
      </c>
      <c r="L21" s="187">
        <v>900</v>
      </c>
      <c r="M21" s="187">
        <v>0</v>
      </c>
      <c r="N21" s="187">
        <v>0</v>
      </c>
      <c r="O21" s="187">
        <v>53230</v>
      </c>
      <c r="P21" s="187">
        <v>5792</v>
      </c>
      <c r="Q21" s="187">
        <v>4086</v>
      </c>
      <c r="R21" s="187">
        <v>43352</v>
      </c>
      <c r="S21" s="187">
        <v>7223</v>
      </c>
      <c r="T21" s="187">
        <v>36576</v>
      </c>
      <c r="U21" s="41">
        <v>6350</v>
      </c>
      <c r="V21" s="154">
        <v>0</v>
      </c>
      <c r="W21" s="154">
        <v>0</v>
      </c>
      <c r="X21" s="154">
        <v>0</v>
      </c>
    </row>
    <row r="22" spans="1:24" ht="38.25" x14ac:dyDescent="0.3">
      <c r="A22" s="185">
        <v>13</v>
      </c>
      <c r="B22" s="186" t="s">
        <v>30</v>
      </c>
      <c r="C22" s="240">
        <v>1</v>
      </c>
      <c r="D22" s="187">
        <v>640</v>
      </c>
      <c r="E22" s="187">
        <v>0</v>
      </c>
      <c r="F22" s="187">
        <v>638</v>
      </c>
      <c r="G22" s="187">
        <v>0</v>
      </c>
      <c r="H22" s="187">
        <v>0</v>
      </c>
      <c r="I22" s="187">
        <v>0</v>
      </c>
      <c r="J22" s="187">
        <v>0</v>
      </c>
      <c r="K22" s="187">
        <v>0</v>
      </c>
      <c r="L22" s="187">
        <v>462</v>
      </c>
      <c r="M22" s="187">
        <v>0</v>
      </c>
      <c r="N22" s="187">
        <v>0</v>
      </c>
      <c r="O22" s="187">
        <v>28670</v>
      </c>
      <c r="P22" s="187">
        <v>3430</v>
      </c>
      <c r="Q22" s="187">
        <v>2833</v>
      </c>
      <c r="R22" s="187">
        <v>22407</v>
      </c>
      <c r="S22" s="187">
        <v>4823</v>
      </c>
      <c r="T22" s="187">
        <v>19951</v>
      </c>
      <c r="U22" s="41">
        <v>3250</v>
      </c>
      <c r="V22" s="154">
        <v>0</v>
      </c>
      <c r="W22" s="154">
        <v>0</v>
      </c>
      <c r="X22" s="154">
        <v>0</v>
      </c>
    </row>
    <row r="23" spans="1:24" s="2" customFormat="1" ht="30" customHeight="1" x14ac:dyDescent="0.2">
      <c r="A23" s="185">
        <v>14</v>
      </c>
      <c r="B23" s="186" t="s">
        <v>31</v>
      </c>
      <c r="C23" s="240">
        <v>2</v>
      </c>
      <c r="D23" s="187">
        <v>2130</v>
      </c>
      <c r="E23" s="187">
        <v>0</v>
      </c>
      <c r="F23" s="187">
        <v>2129</v>
      </c>
      <c r="G23" s="187">
        <v>0</v>
      </c>
      <c r="H23" s="187">
        <v>0</v>
      </c>
      <c r="I23" s="187">
        <v>0</v>
      </c>
      <c r="J23" s="187">
        <v>0</v>
      </c>
      <c r="K23" s="187">
        <v>3500</v>
      </c>
      <c r="L23" s="187">
        <v>1200</v>
      </c>
      <c r="M23" s="187">
        <v>0</v>
      </c>
      <c r="N23" s="187">
        <v>0</v>
      </c>
      <c r="O23" s="187">
        <v>87052</v>
      </c>
      <c r="P23" s="187">
        <v>12232</v>
      </c>
      <c r="Q23" s="187">
        <v>13917</v>
      </c>
      <c r="R23" s="187">
        <v>60903</v>
      </c>
      <c r="S23" s="187">
        <v>17171</v>
      </c>
      <c r="T23" s="187">
        <v>62097</v>
      </c>
      <c r="U23" s="41">
        <v>9050</v>
      </c>
      <c r="V23" s="154">
        <v>0</v>
      </c>
      <c r="W23" s="154">
        <v>0</v>
      </c>
      <c r="X23" s="154">
        <v>0</v>
      </c>
    </row>
    <row r="24" spans="1:24" s="2" customFormat="1" ht="35.450000000000003" customHeight="1" x14ac:dyDescent="0.2">
      <c r="A24" s="185">
        <v>15</v>
      </c>
      <c r="B24" s="186" t="s">
        <v>20</v>
      </c>
      <c r="C24" s="240">
        <v>2</v>
      </c>
      <c r="D24" s="187">
        <v>3650</v>
      </c>
      <c r="E24" s="187">
        <v>0</v>
      </c>
      <c r="F24" s="187">
        <v>3644</v>
      </c>
      <c r="G24" s="187">
        <v>0</v>
      </c>
      <c r="H24" s="187">
        <v>0</v>
      </c>
      <c r="I24" s="187">
        <v>0</v>
      </c>
      <c r="J24" s="187">
        <v>0</v>
      </c>
      <c r="K24" s="187">
        <v>0</v>
      </c>
      <c r="L24" s="187">
        <v>1900</v>
      </c>
      <c r="M24" s="187">
        <v>0</v>
      </c>
      <c r="N24" s="187">
        <v>0</v>
      </c>
      <c r="O24" s="187">
        <v>75385</v>
      </c>
      <c r="P24" s="187">
        <v>8724</v>
      </c>
      <c r="Q24" s="187">
        <v>6427</v>
      </c>
      <c r="R24" s="187">
        <v>60234</v>
      </c>
      <c r="S24" s="187">
        <v>19895</v>
      </c>
      <c r="T24" s="187">
        <v>79252</v>
      </c>
      <c r="U24" s="41">
        <v>11050</v>
      </c>
      <c r="V24" s="154">
        <v>0</v>
      </c>
      <c r="W24" s="154">
        <v>0</v>
      </c>
      <c r="X24" s="154">
        <v>0</v>
      </c>
    </row>
    <row r="25" spans="1:24" s="2" customFormat="1" ht="40.9" customHeight="1" x14ac:dyDescent="0.2">
      <c r="A25" s="185">
        <v>16</v>
      </c>
      <c r="B25" s="186" t="s">
        <v>21</v>
      </c>
      <c r="C25" s="240">
        <v>2</v>
      </c>
      <c r="D25" s="187">
        <v>2400</v>
      </c>
      <c r="E25" s="187">
        <v>0</v>
      </c>
      <c r="F25" s="187">
        <v>2400</v>
      </c>
      <c r="G25" s="187">
        <v>0</v>
      </c>
      <c r="H25" s="187">
        <v>0</v>
      </c>
      <c r="I25" s="187">
        <v>0</v>
      </c>
      <c r="J25" s="187">
        <v>0</v>
      </c>
      <c r="K25" s="187">
        <v>0</v>
      </c>
      <c r="L25" s="187">
        <v>1200</v>
      </c>
      <c r="M25" s="187">
        <v>0</v>
      </c>
      <c r="N25" s="187">
        <v>0</v>
      </c>
      <c r="O25" s="187">
        <v>97737</v>
      </c>
      <c r="P25" s="187">
        <v>11137</v>
      </c>
      <c r="Q25" s="187">
        <v>7773</v>
      </c>
      <c r="R25" s="187">
        <v>78827</v>
      </c>
      <c r="S25" s="187">
        <v>20374</v>
      </c>
      <c r="T25" s="187">
        <v>64185</v>
      </c>
      <c r="U25" s="41">
        <v>10750</v>
      </c>
      <c r="V25" s="154">
        <v>0</v>
      </c>
      <c r="W25" s="154">
        <v>0</v>
      </c>
      <c r="X25" s="154">
        <v>0</v>
      </c>
    </row>
    <row r="26" spans="1:24" s="2" customFormat="1" ht="30.6" customHeight="1" x14ac:dyDescent="0.2">
      <c r="A26" s="185">
        <v>17</v>
      </c>
      <c r="B26" s="186" t="s">
        <v>22</v>
      </c>
      <c r="C26" s="240">
        <v>2</v>
      </c>
      <c r="D26" s="187">
        <v>10055</v>
      </c>
      <c r="E26" s="187">
        <v>0</v>
      </c>
      <c r="F26" s="187">
        <v>10053</v>
      </c>
      <c r="G26" s="187">
        <v>0</v>
      </c>
      <c r="H26" s="187">
        <v>0</v>
      </c>
      <c r="I26" s="187">
        <v>0</v>
      </c>
      <c r="J26" s="187">
        <v>0</v>
      </c>
      <c r="K26" s="187">
        <v>3500</v>
      </c>
      <c r="L26" s="187">
        <v>3600</v>
      </c>
      <c r="M26" s="187">
        <v>0</v>
      </c>
      <c r="N26" s="187">
        <v>0</v>
      </c>
      <c r="O26" s="187">
        <v>193924</v>
      </c>
      <c r="P26" s="187">
        <v>19396</v>
      </c>
      <c r="Q26" s="187">
        <v>14788</v>
      </c>
      <c r="R26" s="187">
        <v>159740</v>
      </c>
      <c r="S26" s="187">
        <v>47948</v>
      </c>
      <c r="T26" s="187">
        <v>133963</v>
      </c>
      <c r="U26" s="41">
        <v>23550</v>
      </c>
      <c r="V26" s="154">
        <v>0</v>
      </c>
      <c r="W26" s="154">
        <v>0</v>
      </c>
      <c r="X26" s="154">
        <v>0</v>
      </c>
    </row>
    <row r="27" spans="1:24" ht="38.25" x14ac:dyDescent="0.3">
      <c r="A27" s="185">
        <v>18</v>
      </c>
      <c r="B27" s="186" t="s">
        <v>32</v>
      </c>
      <c r="C27" s="240">
        <v>1</v>
      </c>
      <c r="D27" s="187">
        <v>890</v>
      </c>
      <c r="E27" s="187">
        <v>0</v>
      </c>
      <c r="F27" s="187">
        <v>888</v>
      </c>
      <c r="G27" s="187">
        <v>0</v>
      </c>
      <c r="H27" s="187">
        <v>0</v>
      </c>
      <c r="I27" s="187">
        <v>0</v>
      </c>
      <c r="J27" s="187">
        <v>0</v>
      </c>
      <c r="K27" s="187">
        <v>0</v>
      </c>
      <c r="L27" s="187">
        <v>968</v>
      </c>
      <c r="M27" s="187">
        <v>0</v>
      </c>
      <c r="N27" s="187">
        <v>0</v>
      </c>
      <c r="O27" s="187">
        <v>48105</v>
      </c>
      <c r="P27" s="187">
        <v>5277</v>
      </c>
      <c r="Q27" s="187">
        <v>3889</v>
      </c>
      <c r="R27" s="187">
        <v>38939</v>
      </c>
      <c r="S27" s="187">
        <v>10626</v>
      </c>
      <c r="T27" s="187">
        <v>30352</v>
      </c>
      <c r="U27" s="41">
        <v>5580</v>
      </c>
      <c r="V27" s="154">
        <v>0</v>
      </c>
      <c r="W27" s="154">
        <v>0</v>
      </c>
      <c r="X27" s="154">
        <v>0</v>
      </c>
    </row>
    <row r="28" spans="1:24" s="2" customFormat="1" ht="36" customHeight="1" x14ac:dyDescent="0.2">
      <c r="A28" s="185">
        <v>19</v>
      </c>
      <c r="B28" s="186" t="s">
        <v>8</v>
      </c>
      <c r="C28" s="240">
        <v>2</v>
      </c>
      <c r="D28" s="187">
        <v>9465</v>
      </c>
      <c r="E28" s="187">
        <v>0</v>
      </c>
      <c r="F28" s="187">
        <v>9445</v>
      </c>
      <c r="G28" s="187">
        <v>0</v>
      </c>
      <c r="H28" s="187">
        <v>100</v>
      </c>
      <c r="I28" s="187">
        <v>0</v>
      </c>
      <c r="J28" s="187">
        <v>0</v>
      </c>
      <c r="K28" s="187">
        <v>1750</v>
      </c>
      <c r="L28" s="187">
        <v>2350</v>
      </c>
      <c r="M28" s="187">
        <v>0</v>
      </c>
      <c r="N28" s="187">
        <v>0</v>
      </c>
      <c r="O28" s="187">
        <v>187912</v>
      </c>
      <c r="P28" s="187">
        <v>21128</v>
      </c>
      <c r="Q28" s="187">
        <v>16601</v>
      </c>
      <c r="R28" s="187">
        <v>150183</v>
      </c>
      <c r="S28" s="187">
        <v>45043</v>
      </c>
      <c r="T28" s="187">
        <v>133583</v>
      </c>
      <c r="U28" s="187">
        <v>0</v>
      </c>
      <c r="V28" s="154">
        <v>400</v>
      </c>
      <c r="W28" s="154">
        <v>0</v>
      </c>
      <c r="X28" s="154">
        <v>400</v>
      </c>
    </row>
    <row r="29" spans="1:24" s="2" customFormat="1" ht="37.15" customHeight="1" x14ac:dyDescent="0.2">
      <c r="A29" s="185">
        <v>20</v>
      </c>
      <c r="B29" s="186" t="s">
        <v>50</v>
      </c>
      <c r="C29" s="240">
        <v>2</v>
      </c>
      <c r="D29" s="187">
        <v>2560</v>
      </c>
      <c r="E29" s="187">
        <v>0</v>
      </c>
      <c r="F29" s="187">
        <v>2554</v>
      </c>
      <c r="G29" s="187">
        <v>0</v>
      </c>
      <c r="H29" s="187">
        <v>0</v>
      </c>
      <c r="I29" s="187">
        <v>0</v>
      </c>
      <c r="J29" s="187">
        <v>0</v>
      </c>
      <c r="K29" s="187">
        <v>0</v>
      </c>
      <c r="L29" s="187">
        <v>2520</v>
      </c>
      <c r="M29" s="187">
        <v>0</v>
      </c>
      <c r="N29" s="187">
        <v>0</v>
      </c>
      <c r="O29" s="187">
        <v>187700</v>
      </c>
      <c r="P29" s="187">
        <v>18652</v>
      </c>
      <c r="Q29" s="187">
        <v>16225</v>
      </c>
      <c r="R29" s="187">
        <v>152823</v>
      </c>
      <c r="S29" s="187">
        <v>43932</v>
      </c>
      <c r="T29" s="187">
        <v>129390</v>
      </c>
      <c r="U29" s="187">
        <v>0</v>
      </c>
      <c r="V29" s="154">
        <v>0</v>
      </c>
      <c r="W29" s="154">
        <v>0</v>
      </c>
      <c r="X29" s="154">
        <v>0</v>
      </c>
    </row>
    <row r="30" spans="1:24" s="2" customFormat="1" ht="39" customHeight="1" x14ac:dyDescent="0.2">
      <c r="A30" s="185">
        <v>21</v>
      </c>
      <c r="B30" s="186" t="s">
        <v>61</v>
      </c>
      <c r="C30" s="240">
        <v>2</v>
      </c>
      <c r="D30" s="187">
        <v>6330</v>
      </c>
      <c r="E30" s="187">
        <v>0</v>
      </c>
      <c r="F30" s="187">
        <v>6301</v>
      </c>
      <c r="G30" s="187">
        <v>0</v>
      </c>
      <c r="H30" s="187">
        <v>500</v>
      </c>
      <c r="I30" s="187">
        <v>0</v>
      </c>
      <c r="J30" s="187">
        <v>0</v>
      </c>
      <c r="K30" s="187">
        <v>0</v>
      </c>
      <c r="L30" s="187">
        <v>2500</v>
      </c>
      <c r="M30" s="187">
        <v>0</v>
      </c>
      <c r="N30" s="187">
        <v>0</v>
      </c>
      <c r="O30" s="187">
        <v>210954</v>
      </c>
      <c r="P30" s="187">
        <v>27816</v>
      </c>
      <c r="Q30" s="187">
        <v>12976</v>
      </c>
      <c r="R30" s="187">
        <v>170162</v>
      </c>
      <c r="S30" s="187">
        <v>41223</v>
      </c>
      <c r="T30" s="187">
        <v>143691</v>
      </c>
      <c r="U30" s="187">
        <v>0</v>
      </c>
      <c r="V30" s="154">
        <v>0</v>
      </c>
      <c r="W30" s="154">
        <v>0</v>
      </c>
      <c r="X30" s="154">
        <v>0</v>
      </c>
    </row>
    <row r="31" spans="1:24" s="2" customFormat="1" ht="48" customHeight="1" x14ac:dyDescent="0.2">
      <c r="A31" s="185">
        <v>22</v>
      </c>
      <c r="B31" s="186" t="s">
        <v>144</v>
      </c>
      <c r="C31" s="240">
        <v>3</v>
      </c>
      <c r="D31" s="187">
        <v>8278</v>
      </c>
      <c r="E31" s="187">
        <v>0</v>
      </c>
      <c r="F31" s="187">
        <v>8257</v>
      </c>
      <c r="G31" s="187">
        <v>0</v>
      </c>
      <c r="H31" s="187">
        <v>0</v>
      </c>
      <c r="I31" s="187">
        <v>0</v>
      </c>
      <c r="J31" s="187">
        <v>102</v>
      </c>
      <c r="K31" s="187">
        <v>0</v>
      </c>
      <c r="L31" s="187">
        <v>2400</v>
      </c>
      <c r="M31" s="187">
        <v>0</v>
      </c>
      <c r="N31" s="187">
        <v>0</v>
      </c>
      <c r="O31" s="187">
        <v>214091</v>
      </c>
      <c r="P31" s="187">
        <v>25087</v>
      </c>
      <c r="Q31" s="187">
        <v>16859</v>
      </c>
      <c r="R31" s="187">
        <v>172145</v>
      </c>
      <c r="S31" s="187">
        <v>55123</v>
      </c>
      <c r="T31" s="187">
        <v>126332</v>
      </c>
      <c r="U31" s="187">
        <v>0</v>
      </c>
      <c r="V31" s="154">
        <v>0</v>
      </c>
      <c r="W31" s="154">
        <v>0</v>
      </c>
      <c r="X31" s="154">
        <v>0</v>
      </c>
    </row>
    <row r="32" spans="1:24" s="2" customFormat="1" ht="39.75" customHeight="1" x14ac:dyDescent="0.2">
      <c r="A32" s="185">
        <v>23</v>
      </c>
      <c r="B32" s="186" t="s">
        <v>10</v>
      </c>
      <c r="C32" s="240">
        <v>3</v>
      </c>
      <c r="D32" s="187">
        <v>7550</v>
      </c>
      <c r="E32" s="187">
        <v>0</v>
      </c>
      <c r="F32" s="187">
        <v>7576</v>
      </c>
      <c r="G32" s="187">
        <v>0</v>
      </c>
      <c r="H32" s="187">
        <v>0</v>
      </c>
      <c r="I32" s="187">
        <v>0</v>
      </c>
      <c r="J32" s="187">
        <v>443</v>
      </c>
      <c r="K32" s="187">
        <v>0</v>
      </c>
      <c r="L32" s="187">
        <v>3069</v>
      </c>
      <c r="M32" s="187">
        <v>0</v>
      </c>
      <c r="N32" s="187">
        <v>0</v>
      </c>
      <c r="O32" s="187">
        <v>146071</v>
      </c>
      <c r="P32" s="187">
        <v>21871</v>
      </c>
      <c r="Q32" s="187">
        <v>14189</v>
      </c>
      <c r="R32" s="187">
        <v>110011</v>
      </c>
      <c r="S32" s="187">
        <v>49823</v>
      </c>
      <c r="T32" s="187">
        <v>99042</v>
      </c>
      <c r="U32" s="187">
        <v>0</v>
      </c>
      <c r="V32" s="154">
        <v>0</v>
      </c>
      <c r="W32" s="154">
        <v>0</v>
      </c>
      <c r="X32" s="154">
        <v>0</v>
      </c>
    </row>
    <row r="33" spans="1:24" s="2" customFormat="1" ht="36.75" customHeight="1" x14ac:dyDescent="0.2">
      <c r="A33" s="185">
        <v>24</v>
      </c>
      <c r="B33" s="186" t="s">
        <v>94</v>
      </c>
      <c r="C33" s="240">
        <v>2</v>
      </c>
      <c r="D33" s="187">
        <v>6450</v>
      </c>
      <c r="E33" s="187">
        <v>0</v>
      </c>
      <c r="F33" s="187">
        <v>6450</v>
      </c>
      <c r="G33" s="187">
        <v>0</v>
      </c>
      <c r="H33" s="187">
        <v>0</v>
      </c>
      <c r="I33" s="187">
        <v>0</v>
      </c>
      <c r="J33" s="187">
        <v>0</v>
      </c>
      <c r="K33" s="187">
        <v>0</v>
      </c>
      <c r="L33" s="187">
        <v>1800</v>
      </c>
      <c r="M33" s="187">
        <v>0</v>
      </c>
      <c r="N33" s="187">
        <v>0</v>
      </c>
      <c r="O33" s="187">
        <v>23084</v>
      </c>
      <c r="P33" s="194">
        <v>0</v>
      </c>
      <c r="Q33" s="194">
        <v>0</v>
      </c>
      <c r="R33" s="187">
        <v>23084</v>
      </c>
      <c r="S33" s="187">
        <v>0</v>
      </c>
      <c r="T33" s="187">
        <v>15377</v>
      </c>
      <c r="U33" s="187">
        <v>0</v>
      </c>
      <c r="V33" s="154">
        <v>0</v>
      </c>
      <c r="W33" s="154">
        <v>0</v>
      </c>
      <c r="X33" s="154">
        <v>0</v>
      </c>
    </row>
    <row r="34" spans="1:24" s="2" customFormat="1" ht="37.15" customHeight="1" x14ac:dyDescent="0.2">
      <c r="A34" s="185">
        <v>25</v>
      </c>
      <c r="B34" s="186" t="s">
        <v>92</v>
      </c>
      <c r="C34" s="240">
        <v>2</v>
      </c>
      <c r="D34" s="187">
        <v>4430</v>
      </c>
      <c r="E34" s="187">
        <v>0</v>
      </c>
      <c r="F34" s="187">
        <v>4430</v>
      </c>
      <c r="G34" s="187">
        <v>0</v>
      </c>
      <c r="H34" s="187">
        <v>800</v>
      </c>
      <c r="I34" s="187">
        <v>800</v>
      </c>
      <c r="J34" s="187">
        <v>0</v>
      </c>
      <c r="K34" s="187">
        <v>0</v>
      </c>
      <c r="L34" s="187">
        <v>1425</v>
      </c>
      <c r="M34" s="187">
        <v>0</v>
      </c>
      <c r="N34" s="187">
        <v>0</v>
      </c>
      <c r="O34" s="187">
        <v>41042</v>
      </c>
      <c r="P34" s="195">
        <v>5862</v>
      </c>
      <c r="Q34" s="195">
        <v>18</v>
      </c>
      <c r="R34" s="187">
        <v>35162</v>
      </c>
      <c r="S34" s="187">
        <v>1231</v>
      </c>
      <c r="T34" s="187">
        <v>15247</v>
      </c>
      <c r="U34" s="187">
        <v>0</v>
      </c>
      <c r="V34" s="154">
        <v>0</v>
      </c>
      <c r="W34" s="154">
        <v>0</v>
      </c>
      <c r="X34" s="154">
        <v>0</v>
      </c>
    </row>
    <row r="35" spans="1:24" s="2" customFormat="1" ht="25.5" x14ac:dyDescent="0.2">
      <c r="A35" s="185">
        <v>26</v>
      </c>
      <c r="B35" s="186" t="s">
        <v>12</v>
      </c>
      <c r="C35" s="240">
        <v>2</v>
      </c>
      <c r="D35" s="187">
        <v>2800</v>
      </c>
      <c r="E35" s="187">
        <v>0</v>
      </c>
      <c r="F35" s="187">
        <v>2800</v>
      </c>
      <c r="G35" s="187">
        <v>0</v>
      </c>
      <c r="H35" s="187">
        <v>0</v>
      </c>
      <c r="I35" s="187">
        <v>0</v>
      </c>
      <c r="J35" s="187">
        <v>0</v>
      </c>
      <c r="K35" s="187">
        <v>0</v>
      </c>
      <c r="L35" s="187">
        <v>900</v>
      </c>
      <c r="M35" s="187">
        <v>0</v>
      </c>
      <c r="N35" s="187">
        <v>0</v>
      </c>
      <c r="O35" s="187">
        <v>23321</v>
      </c>
      <c r="P35" s="196">
        <v>0</v>
      </c>
      <c r="Q35" s="196">
        <v>0</v>
      </c>
      <c r="R35" s="187">
        <v>23321</v>
      </c>
      <c r="S35" s="187">
        <v>0</v>
      </c>
      <c r="T35" s="187">
        <v>18000</v>
      </c>
      <c r="U35" s="187">
        <v>0</v>
      </c>
      <c r="V35" s="154">
        <v>0</v>
      </c>
      <c r="W35" s="154">
        <v>0</v>
      </c>
      <c r="X35" s="154">
        <v>0</v>
      </c>
    </row>
    <row r="36" spans="1:24" s="2" customFormat="1" ht="25.5" x14ac:dyDescent="0.2">
      <c r="A36" s="185">
        <v>27</v>
      </c>
      <c r="B36" s="186" t="s">
        <v>13</v>
      </c>
      <c r="C36" s="240">
        <v>2</v>
      </c>
      <c r="D36" s="187">
        <v>2550</v>
      </c>
      <c r="E36" s="187">
        <v>0</v>
      </c>
      <c r="F36" s="187">
        <v>2630</v>
      </c>
      <c r="G36" s="187">
        <v>0</v>
      </c>
      <c r="H36" s="187">
        <v>0</v>
      </c>
      <c r="I36" s="187">
        <v>0</v>
      </c>
      <c r="J36" s="187">
        <v>0</v>
      </c>
      <c r="K36" s="187">
        <v>0</v>
      </c>
      <c r="L36" s="187">
        <v>900</v>
      </c>
      <c r="M36" s="187">
        <v>0</v>
      </c>
      <c r="N36" s="187">
        <v>0</v>
      </c>
      <c r="O36" s="187">
        <v>40869</v>
      </c>
      <c r="P36" s="187">
        <v>0</v>
      </c>
      <c r="Q36" s="187">
        <v>0</v>
      </c>
      <c r="R36" s="187">
        <v>40869</v>
      </c>
      <c r="S36" s="187">
        <v>0</v>
      </c>
      <c r="T36" s="187">
        <v>14000</v>
      </c>
      <c r="U36" s="187">
        <v>0</v>
      </c>
      <c r="V36" s="154">
        <v>0</v>
      </c>
      <c r="W36" s="154">
        <v>0</v>
      </c>
      <c r="X36" s="154">
        <v>0</v>
      </c>
    </row>
    <row r="37" spans="1:24" ht="38.25" x14ac:dyDescent="0.3">
      <c r="A37" s="185">
        <v>28</v>
      </c>
      <c r="B37" s="186" t="s">
        <v>75</v>
      </c>
      <c r="C37" s="240">
        <v>2</v>
      </c>
      <c r="D37" s="187">
        <v>0</v>
      </c>
      <c r="E37" s="187">
        <v>0</v>
      </c>
      <c r="F37" s="187">
        <v>0</v>
      </c>
      <c r="G37" s="187">
        <v>0</v>
      </c>
      <c r="H37" s="187">
        <v>0</v>
      </c>
      <c r="I37" s="187">
        <v>0</v>
      </c>
      <c r="J37" s="187">
        <v>0</v>
      </c>
      <c r="K37" s="187">
        <v>0</v>
      </c>
      <c r="L37" s="187">
        <v>0</v>
      </c>
      <c r="M37" s="187">
        <v>0</v>
      </c>
      <c r="N37" s="187">
        <v>0</v>
      </c>
      <c r="O37" s="187">
        <v>113559</v>
      </c>
      <c r="P37" s="187">
        <v>0</v>
      </c>
      <c r="Q37" s="187">
        <v>0</v>
      </c>
      <c r="R37" s="187">
        <v>113559</v>
      </c>
      <c r="S37" s="187">
        <v>231</v>
      </c>
      <c r="T37" s="187">
        <v>22032</v>
      </c>
      <c r="U37" s="187">
        <v>0</v>
      </c>
      <c r="V37" s="154">
        <v>0</v>
      </c>
      <c r="W37" s="154">
        <v>0</v>
      </c>
      <c r="X37" s="154">
        <v>0</v>
      </c>
    </row>
    <row r="38" spans="1:24" ht="37.9" customHeight="1" x14ac:dyDescent="0.3">
      <c r="A38" s="185">
        <v>29</v>
      </c>
      <c r="B38" s="186" t="s">
        <v>17</v>
      </c>
      <c r="C38" s="240">
        <v>1</v>
      </c>
      <c r="D38" s="187">
        <v>0</v>
      </c>
      <c r="E38" s="187">
        <v>0</v>
      </c>
      <c r="F38" s="187">
        <v>0</v>
      </c>
      <c r="G38" s="187">
        <v>0</v>
      </c>
      <c r="H38" s="187">
        <v>0</v>
      </c>
      <c r="I38" s="187">
        <v>0</v>
      </c>
      <c r="J38" s="187">
        <v>0</v>
      </c>
      <c r="K38" s="187">
        <v>0</v>
      </c>
      <c r="L38" s="187">
        <v>0</v>
      </c>
      <c r="M38" s="187">
        <v>0</v>
      </c>
      <c r="N38" s="187">
        <v>0</v>
      </c>
      <c r="O38" s="187">
        <v>0</v>
      </c>
      <c r="P38" s="187">
        <v>0</v>
      </c>
      <c r="Q38" s="187">
        <v>0</v>
      </c>
      <c r="R38" s="187">
        <v>0</v>
      </c>
      <c r="S38" s="187">
        <v>0</v>
      </c>
      <c r="T38" s="187">
        <v>0</v>
      </c>
      <c r="U38" s="187">
        <v>132317</v>
      </c>
      <c r="V38" s="154">
        <v>0</v>
      </c>
      <c r="W38" s="154">
        <v>0</v>
      </c>
      <c r="X38" s="154">
        <v>0</v>
      </c>
    </row>
    <row r="39" spans="1:24" s="2" customFormat="1" ht="39" customHeight="1" x14ac:dyDescent="0.2">
      <c r="A39" s="185">
        <v>30</v>
      </c>
      <c r="B39" s="186" t="s">
        <v>147</v>
      </c>
      <c r="C39" s="240">
        <v>3</v>
      </c>
      <c r="D39" s="187">
        <v>7274</v>
      </c>
      <c r="E39" s="187">
        <v>0</v>
      </c>
      <c r="F39" s="187">
        <v>7274</v>
      </c>
      <c r="G39" s="187">
        <v>0</v>
      </c>
      <c r="H39" s="187">
        <v>0</v>
      </c>
      <c r="I39" s="187">
        <v>0</v>
      </c>
      <c r="J39" s="187">
        <v>350</v>
      </c>
      <c r="K39" s="187">
        <v>3500</v>
      </c>
      <c r="L39" s="187">
        <v>1030</v>
      </c>
      <c r="M39" s="187">
        <v>0</v>
      </c>
      <c r="N39" s="187">
        <v>0</v>
      </c>
      <c r="O39" s="187">
        <v>4059</v>
      </c>
      <c r="P39" s="187">
        <v>0</v>
      </c>
      <c r="Q39" s="187">
        <v>0</v>
      </c>
      <c r="R39" s="187">
        <v>4059</v>
      </c>
      <c r="S39" s="187">
        <v>9200</v>
      </c>
      <c r="T39" s="187">
        <v>17352</v>
      </c>
      <c r="U39" s="187">
        <v>0</v>
      </c>
      <c r="V39" s="154">
        <v>0</v>
      </c>
      <c r="W39" s="154">
        <v>0</v>
      </c>
      <c r="X39" s="154">
        <v>0</v>
      </c>
    </row>
    <row r="40" spans="1:24" s="2" customFormat="1" ht="37.5" customHeight="1" x14ac:dyDescent="0.2">
      <c r="A40" s="185">
        <v>31</v>
      </c>
      <c r="B40" s="186" t="s">
        <v>104</v>
      </c>
      <c r="C40" s="240">
        <v>2</v>
      </c>
      <c r="D40" s="187">
        <v>100</v>
      </c>
      <c r="E40" s="187">
        <v>0</v>
      </c>
      <c r="F40" s="187">
        <v>200</v>
      </c>
      <c r="G40" s="187">
        <v>0</v>
      </c>
      <c r="H40" s="187">
        <v>0</v>
      </c>
      <c r="I40" s="187">
        <v>0</v>
      </c>
      <c r="J40" s="187">
        <v>0</v>
      </c>
      <c r="K40" s="187">
        <v>0</v>
      </c>
      <c r="L40" s="187">
        <v>2200</v>
      </c>
      <c r="M40" s="187">
        <v>0</v>
      </c>
      <c r="N40" s="187">
        <v>0</v>
      </c>
      <c r="O40" s="187">
        <v>17422</v>
      </c>
      <c r="P40" s="197">
        <v>0</v>
      </c>
      <c r="Q40" s="197">
        <v>0</v>
      </c>
      <c r="R40" s="204">
        <v>17422</v>
      </c>
      <c r="S40" s="187">
        <v>0</v>
      </c>
      <c r="T40" s="187">
        <v>0</v>
      </c>
      <c r="U40" s="187">
        <v>0</v>
      </c>
      <c r="V40" s="154">
        <v>0</v>
      </c>
      <c r="W40" s="154">
        <v>0</v>
      </c>
      <c r="X40" s="154">
        <v>0</v>
      </c>
    </row>
    <row r="41" spans="1:24" s="2" customFormat="1" ht="37.9" customHeight="1" x14ac:dyDescent="0.2">
      <c r="A41" s="185">
        <v>32</v>
      </c>
      <c r="B41" s="186" t="s">
        <v>197</v>
      </c>
      <c r="C41" s="240">
        <v>3</v>
      </c>
      <c r="D41" s="187">
        <v>26250</v>
      </c>
      <c r="E41" s="187">
        <v>0</v>
      </c>
      <c r="F41" s="187">
        <v>26250</v>
      </c>
      <c r="G41" s="187">
        <v>967</v>
      </c>
      <c r="H41" s="187">
        <v>0</v>
      </c>
      <c r="I41" s="187">
        <v>0</v>
      </c>
      <c r="J41" s="187">
        <v>2584</v>
      </c>
      <c r="K41" s="187">
        <v>0</v>
      </c>
      <c r="L41" s="187">
        <v>2016</v>
      </c>
      <c r="M41" s="187">
        <v>280</v>
      </c>
      <c r="N41" s="187">
        <v>0</v>
      </c>
      <c r="O41" s="187">
        <v>141492</v>
      </c>
      <c r="P41" s="187">
        <v>0</v>
      </c>
      <c r="Q41" s="187">
        <v>145</v>
      </c>
      <c r="R41" s="187">
        <v>141347</v>
      </c>
      <c r="S41" s="187">
        <v>2731</v>
      </c>
      <c r="T41" s="187">
        <v>11650</v>
      </c>
      <c r="U41" s="187">
        <v>1200</v>
      </c>
      <c r="V41" s="154">
        <v>0</v>
      </c>
      <c r="W41" s="154">
        <v>0</v>
      </c>
      <c r="X41" s="154">
        <v>0</v>
      </c>
    </row>
    <row r="42" spans="1:24" s="2" customFormat="1" ht="28.9" customHeight="1" x14ac:dyDescent="0.2">
      <c r="A42" s="185">
        <v>33</v>
      </c>
      <c r="B42" s="186" t="s">
        <v>35</v>
      </c>
      <c r="C42" s="240">
        <v>2</v>
      </c>
      <c r="D42" s="187">
        <v>5550</v>
      </c>
      <c r="E42" s="187">
        <v>0</v>
      </c>
      <c r="F42" s="187">
        <v>5550</v>
      </c>
      <c r="G42" s="187">
        <v>0</v>
      </c>
      <c r="H42" s="187">
        <v>700</v>
      </c>
      <c r="I42" s="187">
        <v>0</v>
      </c>
      <c r="J42" s="187">
        <v>0</v>
      </c>
      <c r="K42" s="187">
        <v>0</v>
      </c>
      <c r="L42" s="187">
        <v>900</v>
      </c>
      <c r="M42" s="187">
        <v>0</v>
      </c>
      <c r="N42" s="187">
        <v>0</v>
      </c>
      <c r="O42" s="187">
        <v>76853</v>
      </c>
      <c r="P42" s="187">
        <v>0</v>
      </c>
      <c r="Q42" s="187">
        <v>0</v>
      </c>
      <c r="R42" s="187">
        <v>76853</v>
      </c>
      <c r="S42" s="187">
        <v>0</v>
      </c>
      <c r="T42" s="187">
        <v>32882</v>
      </c>
      <c r="U42" s="187">
        <v>0</v>
      </c>
      <c r="V42" s="154">
        <v>0</v>
      </c>
      <c r="W42" s="154">
        <v>0</v>
      </c>
      <c r="X42" s="154">
        <v>0</v>
      </c>
    </row>
    <row r="43" spans="1:24" s="2" customFormat="1" ht="37.9" customHeight="1" x14ac:dyDescent="0.2">
      <c r="A43" s="185">
        <v>34</v>
      </c>
      <c r="B43" s="186" t="s">
        <v>54</v>
      </c>
      <c r="C43" s="240">
        <v>3</v>
      </c>
      <c r="D43" s="187">
        <v>6650</v>
      </c>
      <c r="E43" s="187">
        <v>0</v>
      </c>
      <c r="F43" s="187">
        <v>6650</v>
      </c>
      <c r="G43" s="187">
        <v>0</v>
      </c>
      <c r="H43" s="187">
        <v>800</v>
      </c>
      <c r="I43" s="187">
        <v>0</v>
      </c>
      <c r="J43" s="187">
        <v>307</v>
      </c>
      <c r="K43" s="187">
        <v>0</v>
      </c>
      <c r="L43" s="187">
        <v>0</v>
      </c>
      <c r="M43" s="187">
        <v>0</v>
      </c>
      <c r="N43" s="187">
        <v>0</v>
      </c>
      <c r="O43" s="187">
        <v>13259</v>
      </c>
      <c r="P43" s="187">
        <v>0</v>
      </c>
      <c r="Q43" s="187">
        <v>0</v>
      </c>
      <c r="R43" s="187">
        <v>13259</v>
      </c>
      <c r="S43" s="187">
        <v>7700</v>
      </c>
      <c r="T43" s="187">
        <v>17061</v>
      </c>
      <c r="U43" s="187">
        <v>0</v>
      </c>
      <c r="V43" s="154">
        <v>0</v>
      </c>
      <c r="W43" s="154">
        <v>0</v>
      </c>
      <c r="X43" s="154">
        <v>0</v>
      </c>
    </row>
    <row r="44" spans="1:24" s="2" customFormat="1" ht="42" customHeight="1" x14ac:dyDescent="0.2">
      <c r="A44" s="185">
        <v>35</v>
      </c>
      <c r="B44" s="186" t="s">
        <v>55</v>
      </c>
      <c r="C44" s="240">
        <v>3</v>
      </c>
      <c r="D44" s="187">
        <v>8927</v>
      </c>
      <c r="E44" s="187">
        <v>0</v>
      </c>
      <c r="F44" s="187">
        <v>8927</v>
      </c>
      <c r="G44" s="187">
        <v>8331</v>
      </c>
      <c r="H44" s="187">
        <v>0</v>
      </c>
      <c r="I44" s="187">
        <v>0</v>
      </c>
      <c r="J44" s="187">
        <v>261</v>
      </c>
      <c r="K44" s="187">
        <v>5116</v>
      </c>
      <c r="L44" s="234">
        <v>5815</v>
      </c>
      <c r="M44" s="187">
        <v>5815</v>
      </c>
      <c r="N44" s="187">
        <v>0</v>
      </c>
      <c r="O44" s="187">
        <v>51059</v>
      </c>
      <c r="P44" s="187">
        <v>0</v>
      </c>
      <c r="Q44" s="187">
        <v>0</v>
      </c>
      <c r="R44" s="187">
        <v>51059</v>
      </c>
      <c r="S44" s="187">
        <v>0</v>
      </c>
      <c r="T44" s="187">
        <v>14352</v>
      </c>
      <c r="U44" s="187">
        <v>0</v>
      </c>
      <c r="V44" s="154">
        <v>3642</v>
      </c>
      <c r="W44" s="154">
        <v>2267</v>
      </c>
      <c r="X44" s="154">
        <v>1375</v>
      </c>
    </row>
    <row r="45" spans="1:24" s="2" customFormat="1" ht="45" customHeight="1" x14ac:dyDescent="0.2">
      <c r="A45" s="185">
        <v>36</v>
      </c>
      <c r="B45" s="186" t="s">
        <v>105</v>
      </c>
      <c r="C45" s="240">
        <v>2</v>
      </c>
      <c r="D45" s="187">
        <v>710</v>
      </c>
      <c r="E45" s="187">
        <v>0</v>
      </c>
      <c r="F45" s="187">
        <v>710</v>
      </c>
      <c r="G45" s="187">
        <v>0</v>
      </c>
      <c r="H45" s="187">
        <v>0</v>
      </c>
      <c r="I45" s="187">
        <v>0</v>
      </c>
      <c r="J45" s="187">
        <v>0</v>
      </c>
      <c r="K45" s="187">
        <v>0</v>
      </c>
      <c r="L45" s="187">
        <v>645</v>
      </c>
      <c r="M45" s="187">
        <v>0</v>
      </c>
      <c r="N45" s="187">
        <v>0</v>
      </c>
      <c r="O45" s="187">
        <v>10817</v>
      </c>
      <c r="P45" s="187">
        <v>0</v>
      </c>
      <c r="Q45" s="187">
        <v>0</v>
      </c>
      <c r="R45" s="187">
        <v>10817</v>
      </c>
      <c r="S45" s="187">
        <v>0</v>
      </c>
      <c r="T45" s="187">
        <v>6147</v>
      </c>
      <c r="U45" s="187">
        <v>0</v>
      </c>
      <c r="V45" s="154">
        <v>0</v>
      </c>
      <c r="W45" s="154">
        <v>0</v>
      </c>
      <c r="X45" s="154">
        <v>0</v>
      </c>
    </row>
    <row r="46" spans="1:24" s="2" customFormat="1" ht="69" customHeight="1" x14ac:dyDescent="0.2">
      <c r="A46" s="185">
        <v>37</v>
      </c>
      <c r="B46" s="186" t="s">
        <v>198</v>
      </c>
      <c r="C46" s="240">
        <v>3</v>
      </c>
      <c r="D46" s="187">
        <v>2000</v>
      </c>
      <c r="E46" s="187">
        <v>0</v>
      </c>
      <c r="F46" s="187">
        <v>2000</v>
      </c>
      <c r="G46" s="187">
        <v>0</v>
      </c>
      <c r="H46" s="187">
        <v>0</v>
      </c>
      <c r="I46" s="187">
        <v>0</v>
      </c>
      <c r="J46" s="187">
        <v>0</v>
      </c>
      <c r="K46" s="187">
        <v>0</v>
      </c>
      <c r="L46" s="187">
        <v>0</v>
      </c>
      <c r="M46" s="187">
        <v>0</v>
      </c>
      <c r="N46" s="187">
        <v>0</v>
      </c>
      <c r="O46" s="187">
        <v>15531</v>
      </c>
      <c r="P46" s="187">
        <v>0</v>
      </c>
      <c r="Q46" s="187">
        <v>0</v>
      </c>
      <c r="R46" s="187">
        <v>15531</v>
      </c>
      <c r="S46" s="187">
        <v>0</v>
      </c>
      <c r="T46" s="187">
        <v>2000</v>
      </c>
      <c r="U46" s="187">
        <v>200</v>
      </c>
      <c r="V46" s="154">
        <v>0</v>
      </c>
      <c r="W46" s="154">
        <v>0</v>
      </c>
      <c r="X46" s="154">
        <v>0</v>
      </c>
    </row>
    <row r="47" spans="1:24" s="2" customFormat="1" ht="63.75" customHeight="1" x14ac:dyDescent="0.2">
      <c r="A47" s="185">
        <v>38</v>
      </c>
      <c r="B47" s="186" t="s">
        <v>199</v>
      </c>
      <c r="C47" s="240">
        <v>2</v>
      </c>
      <c r="D47" s="187">
        <v>0</v>
      </c>
      <c r="E47" s="187">
        <v>0</v>
      </c>
      <c r="F47" s="187">
        <v>0</v>
      </c>
      <c r="G47" s="187">
        <v>0</v>
      </c>
      <c r="H47" s="187">
        <v>0</v>
      </c>
      <c r="I47" s="187">
        <v>0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  <c r="O47" s="187">
        <v>0</v>
      </c>
      <c r="P47" s="187">
        <v>0</v>
      </c>
      <c r="Q47" s="187">
        <v>0</v>
      </c>
      <c r="R47" s="187">
        <v>0</v>
      </c>
      <c r="S47" s="187">
        <v>0</v>
      </c>
      <c r="T47" s="191">
        <v>0</v>
      </c>
      <c r="U47" s="187">
        <v>0</v>
      </c>
      <c r="V47" s="154">
        <v>0</v>
      </c>
      <c r="W47" s="154">
        <v>0</v>
      </c>
      <c r="X47" s="154">
        <v>0</v>
      </c>
    </row>
    <row r="48" spans="1:24" s="2" customFormat="1" ht="54.75" customHeight="1" x14ac:dyDescent="0.2">
      <c r="A48" s="185">
        <v>39</v>
      </c>
      <c r="B48" s="186" t="s">
        <v>200</v>
      </c>
      <c r="C48" s="240">
        <v>3</v>
      </c>
      <c r="D48" s="187">
        <v>500</v>
      </c>
      <c r="E48" s="187">
        <v>0</v>
      </c>
      <c r="F48" s="187">
        <v>500</v>
      </c>
      <c r="G48" s="187">
        <v>0</v>
      </c>
      <c r="H48" s="187">
        <v>300</v>
      </c>
      <c r="I48" s="187">
        <v>0</v>
      </c>
      <c r="J48" s="187">
        <v>0</v>
      </c>
      <c r="K48" s="187">
        <v>0</v>
      </c>
      <c r="L48" s="187">
        <v>99</v>
      </c>
      <c r="M48" s="187">
        <v>0</v>
      </c>
      <c r="N48" s="187">
        <v>0</v>
      </c>
      <c r="O48" s="187">
        <v>1436</v>
      </c>
      <c r="P48" s="187">
        <v>134</v>
      </c>
      <c r="Q48" s="187">
        <v>150</v>
      </c>
      <c r="R48" s="187">
        <v>1152</v>
      </c>
      <c r="S48" s="187">
        <v>75</v>
      </c>
      <c r="T48" s="187">
        <v>2341</v>
      </c>
      <c r="U48" s="187">
        <v>0</v>
      </c>
      <c r="V48" s="154">
        <v>0</v>
      </c>
      <c r="W48" s="154">
        <v>0</v>
      </c>
      <c r="X48" s="154">
        <v>0</v>
      </c>
    </row>
    <row r="49" spans="1:24" ht="37.9" customHeight="1" x14ac:dyDescent="0.3">
      <c r="A49" s="185">
        <v>40</v>
      </c>
      <c r="B49" s="186" t="s">
        <v>95</v>
      </c>
      <c r="C49" s="240">
        <v>1</v>
      </c>
      <c r="D49" s="187">
        <v>0</v>
      </c>
      <c r="E49" s="187">
        <v>0</v>
      </c>
      <c r="F49" s="187">
        <v>0</v>
      </c>
      <c r="G49" s="187">
        <v>0</v>
      </c>
      <c r="H49" s="187">
        <v>0</v>
      </c>
      <c r="I49" s="187">
        <v>0</v>
      </c>
      <c r="J49" s="187">
        <v>0</v>
      </c>
      <c r="K49" s="187">
        <v>0</v>
      </c>
      <c r="L49" s="187">
        <v>24</v>
      </c>
      <c r="M49" s="187">
        <v>0</v>
      </c>
      <c r="N49" s="187">
        <v>0</v>
      </c>
      <c r="O49" s="187">
        <v>100</v>
      </c>
      <c r="P49" s="187">
        <v>0</v>
      </c>
      <c r="Q49" s="187">
        <v>0</v>
      </c>
      <c r="R49" s="187">
        <v>100</v>
      </c>
      <c r="S49" s="187">
        <v>0</v>
      </c>
      <c r="T49" s="187">
        <v>100</v>
      </c>
      <c r="U49" s="187">
        <v>0</v>
      </c>
      <c r="V49" s="154">
        <v>0</v>
      </c>
      <c r="W49" s="154">
        <v>0</v>
      </c>
      <c r="X49" s="154">
        <v>0</v>
      </c>
    </row>
    <row r="50" spans="1:24" s="2" customFormat="1" ht="28.9" customHeight="1" x14ac:dyDescent="0.2">
      <c r="A50" s="185">
        <v>41</v>
      </c>
      <c r="B50" s="186" t="s">
        <v>201</v>
      </c>
      <c r="C50" s="240">
        <v>3</v>
      </c>
      <c r="D50" s="187">
        <v>1200</v>
      </c>
      <c r="E50" s="187">
        <v>0</v>
      </c>
      <c r="F50" s="187">
        <v>1200</v>
      </c>
      <c r="G50" s="187">
        <v>0</v>
      </c>
      <c r="H50" s="187">
        <v>0</v>
      </c>
      <c r="I50" s="187">
        <v>0</v>
      </c>
      <c r="J50" s="187">
        <v>100</v>
      </c>
      <c r="K50" s="187">
        <v>0</v>
      </c>
      <c r="L50" s="187">
        <v>500</v>
      </c>
      <c r="M50" s="187">
        <v>0</v>
      </c>
      <c r="N50" s="187">
        <v>0</v>
      </c>
      <c r="O50" s="187">
        <v>2208</v>
      </c>
      <c r="P50" s="187">
        <v>0</v>
      </c>
      <c r="Q50" s="187">
        <v>0</v>
      </c>
      <c r="R50" s="187">
        <v>2208</v>
      </c>
      <c r="S50" s="187">
        <v>300</v>
      </c>
      <c r="T50" s="187">
        <v>12550</v>
      </c>
      <c r="U50" s="187">
        <v>0</v>
      </c>
      <c r="V50" s="154">
        <v>0</v>
      </c>
      <c r="W50" s="154">
        <v>0</v>
      </c>
      <c r="X50" s="154">
        <v>0</v>
      </c>
    </row>
    <row r="51" spans="1:24" ht="51" x14ac:dyDescent="0.3">
      <c r="A51" s="185">
        <v>42</v>
      </c>
      <c r="B51" s="186" t="s">
        <v>16</v>
      </c>
      <c r="C51" s="240">
        <v>1</v>
      </c>
      <c r="D51" s="187">
        <v>0</v>
      </c>
      <c r="E51" s="187">
        <v>0</v>
      </c>
      <c r="F51" s="187">
        <v>0</v>
      </c>
      <c r="G51" s="187">
        <v>0</v>
      </c>
      <c r="H51" s="187">
        <v>0</v>
      </c>
      <c r="I51" s="187">
        <v>0</v>
      </c>
      <c r="J51" s="187">
        <v>0</v>
      </c>
      <c r="K51" s="187">
        <v>0</v>
      </c>
      <c r="L51" s="187">
        <v>0</v>
      </c>
      <c r="M51" s="187">
        <v>0</v>
      </c>
      <c r="N51" s="187">
        <v>0</v>
      </c>
      <c r="O51" s="187">
        <v>5000</v>
      </c>
      <c r="P51" s="187">
        <v>0</v>
      </c>
      <c r="Q51" s="187">
        <v>0</v>
      </c>
      <c r="R51" s="187">
        <v>5000</v>
      </c>
      <c r="S51" s="187">
        <v>0</v>
      </c>
      <c r="T51" s="187">
        <v>4352</v>
      </c>
      <c r="U51" s="187">
        <v>0</v>
      </c>
      <c r="V51" s="154">
        <v>0</v>
      </c>
      <c r="W51" s="154">
        <v>0</v>
      </c>
      <c r="X51" s="154">
        <v>0</v>
      </c>
    </row>
    <row r="52" spans="1:24" ht="30.75" customHeight="1" x14ac:dyDescent="0.3">
      <c r="A52" s="185">
        <v>43</v>
      </c>
      <c r="B52" s="186" t="s">
        <v>190</v>
      </c>
      <c r="C52" s="240">
        <v>2</v>
      </c>
      <c r="D52" s="187">
        <v>50</v>
      </c>
      <c r="E52" s="187">
        <v>0</v>
      </c>
      <c r="F52" s="187">
        <v>50</v>
      </c>
      <c r="G52" s="187">
        <v>0</v>
      </c>
      <c r="H52" s="187">
        <v>0</v>
      </c>
      <c r="I52" s="187">
        <v>0</v>
      </c>
      <c r="J52" s="187">
        <v>0</v>
      </c>
      <c r="K52" s="187">
        <v>0</v>
      </c>
      <c r="L52" s="187">
        <v>50</v>
      </c>
      <c r="M52" s="187">
        <v>0</v>
      </c>
      <c r="N52" s="187">
        <v>0</v>
      </c>
      <c r="O52" s="187">
        <v>800</v>
      </c>
      <c r="P52" s="187">
        <v>0</v>
      </c>
      <c r="Q52" s="187">
        <v>0</v>
      </c>
      <c r="R52" s="187">
        <v>800</v>
      </c>
      <c r="S52" s="187">
        <v>0</v>
      </c>
      <c r="T52" s="187">
        <v>100</v>
      </c>
      <c r="U52" s="187">
        <v>0</v>
      </c>
      <c r="V52" s="154">
        <v>0</v>
      </c>
      <c r="W52" s="154">
        <v>0</v>
      </c>
      <c r="X52" s="154">
        <v>0</v>
      </c>
    </row>
    <row r="53" spans="1:24" s="2" customFormat="1" ht="29.25" customHeight="1" x14ac:dyDescent="0.2">
      <c r="A53" s="185">
        <v>44</v>
      </c>
      <c r="B53" s="186" t="s">
        <v>146</v>
      </c>
      <c r="C53" s="240">
        <v>3</v>
      </c>
      <c r="D53" s="187">
        <v>300</v>
      </c>
      <c r="E53" s="187">
        <v>0</v>
      </c>
      <c r="F53" s="187">
        <v>150</v>
      </c>
      <c r="G53" s="187">
        <v>0</v>
      </c>
      <c r="H53" s="187">
        <v>0</v>
      </c>
      <c r="I53" s="187">
        <v>0</v>
      </c>
      <c r="J53" s="187">
        <v>100</v>
      </c>
      <c r="K53" s="187">
        <v>0</v>
      </c>
      <c r="L53" s="187">
        <v>50</v>
      </c>
      <c r="M53" s="187">
        <v>0</v>
      </c>
      <c r="N53" s="187">
        <v>0</v>
      </c>
      <c r="O53" s="187">
        <v>308</v>
      </c>
      <c r="P53" s="187">
        <v>0</v>
      </c>
      <c r="Q53" s="187">
        <v>0</v>
      </c>
      <c r="R53" s="187">
        <v>308</v>
      </c>
      <c r="S53" s="187">
        <v>0</v>
      </c>
      <c r="T53" s="187">
        <v>10000</v>
      </c>
      <c r="U53" s="187">
        <v>0</v>
      </c>
      <c r="V53" s="154">
        <v>0</v>
      </c>
      <c r="W53" s="154">
        <v>0</v>
      </c>
      <c r="X53" s="154">
        <v>0</v>
      </c>
    </row>
    <row r="54" spans="1:24" ht="38.25" x14ac:dyDescent="0.3">
      <c r="A54" s="185">
        <v>45</v>
      </c>
      <c r="B54" s="186" t="s">
        <v>125</v>
      </c>
      <c r="C54" s="240">
        <v>1</v>
      </c>
      <c r="D54" s="187">
        <v>0</v>
      </c>
      <c r="E54" s="187">
        <v>0</v>
      </c>
      <c r="F54" s="187">
        <v>0</v>
      </c>
      <c r="G54" s="187">
        <v>0</v>
      </c>
      <c r="H54" s="187">
        <v>0</v>
      </c>
      <c r="I54" s="187">
        <v>0</v>
      </c>
      <c r="J54" s="187">
        <v>0</v>
      </c>
      <c r="K54" s="187">
        <v>0</v>
      </c>
      <c r="L54" s="187">
        <v>440</v>
      </c>
      <c r="M54" s="187">
        <v>0</v>
      </c>
      <c r="N54" s="187">
        <v>0</v>
      </c>
      <c r="O54" s="187">
        <v>0</v>
      </c>
      <c r="P54" s="187">
        <v>0</v>
      </c>
      <c r="Q54" s="187">
        <v>0</v>
      </c>
      <c r="R54" s="187">
        <v>0</v>
      </c>
      <c r="S54" s="187">
        <v>0</v>
      </c>
      <c r="T54" s="187">
        <v>0</v>
      </c>
      <c r="U54" s="187">
        <v>0</v>
      </c>
      <c r="V54" s="154">
        <v>0</v>
      </c>
      <c r="W54" s="154">
        <v>0</v>
      </c>
      <c r="X54" s="154">
        <v>0</v>
      </c>
    </row>
    <row r="55" spans="1:24" ht="25.5" x14ac:dyDescent="0.3">
      <c r="A55" s="185">
        <v>46</v>
      </c>
      <c r="B55" s="186" t="s">
        <v>107</v>
      </c>
      <c r="C55" s="240">
        <v>1</v>
      </c>
      <c r="D55" s="187">
        <v>0</v>
      </c>
      <c r="E55" s="187">
        <v>0</v>
      </c>
      <c r="F55" s="187">
        <v>0</v>
      </c>
      <c r="G55" s="187">
        <v>0</v>
      </c>
      <c r="H55" s="187">
        <v>0</v>
      </c>
      <c r="I55" s="187">
        <v>0</v>
      </c>
      <c r="J55" s="187">
        <v>0</v>
      </c>
      <c r="K55" s="187">
        <v>17500</v>
      </c>
      <c r="L55" s="187">
        <v>0</v>
      </c>
      <c r="M55" s="187">
        <v>0</v>
      </c>
      <c r="N55" s="187">
        <v>0</v>
      </c>
      <c r="O55" s="187">
        <v>0</v>
      </c>
      <c r="P55" s="187">
        <v>0</v>
      </c>
      <c r="Q55" s="187">
        <v>0</v>
      </c>
      <c r="R55" s="187">
        <v>0</v>
      </c>
      <c r="S55" s="187">
        <v>0</v>
      </c>
      <c r="T55" s="187">
        <v>0</v>
      </c>
      <c r="U55" s="187">
        <v>0</v>
      </c>
      <c r="V55" s="154">
        <v>0</v>
      </c>
      <c r="W55" s="154">
        <v>0</v>
      </c>
      <c r="X55" s="154">
        <v>0</v>
      </c>
    </row>
    <row r="56" spans="1:24" ht="38.25" x14ac:dyDescent="0.3">
      <c r="A56" s="185">
        <v>47</v>
      </c>
      <c r="B56" s="186" t="s">
        <v>191</v>
      </c>
      <c r="C56" s="240">
        <v>1</v>
      </c>
      <c r="D56" s="187">
        <v>0</v>
      </c>
      <c r="E56" s="187">
        <v>0</v>
      </c>
      <c r="F56" s="187">
        <v>0</v>
      </c>
      <c r="G56" s="187">
        <v>0</v>
      </c>
      <c r="H56" s="187">
        <v>0</v>
      </c>
      <c r="I56" s="187">
        <v>0</v>
      </c>
      <c r="J56" s="187">
        <v>0</v>
      </c>
      <c r="K56" s="187">
        <v>0</v>
      </c>
      <c r="L56" s="187">
        <v>0</v>
      </c>
      <c r="M56" s="187">
        <v>0</v>
      </c>
      <c r="N56" s="187">
        <v>0</v>
      </c>
      <c r="O56" s="187">
        <v>559</v>
      </c>
      <c r="P56" s="187">
        <v>0</v>
      </c>
      <c r="Q56" s="187">
        <v>0</v>
      </c>
      <c r="R56" s="187">
        <v>559</v>
      </c>
      <c r="S56" s="187">
        <v>0</v>
      </c>
      <c r="T56" s="187">
        <v>0</v>
      </c>
      <c r="U56" s="187">
        <v>0</v>
      </c>
      <c r="V56" s="154">
        <v>0</v>
      </c>
      <c r="W56" s="154">
        <v>0</v>
      </c>
      <c r="X56" s="154">
        <v>0</v>
      </c>
    </row>
    <row r="57" spans="1:24" x14ac:dyDescent="0.3">
      <c r="A57" s="185">
        <v>48</v>
      </c>
      <c r="B57" s="186" t="s">
        <v>126</v>
      </c>
      <c r="C57" s="240">
        <v>1</v>
      </c>
      <c r="D57" s="187">
        <v>0</v>
      </c>
      <c r="E57" s="187">
        <v>0</v>
      </c>
      <c r="F57" s="187">
        <v>0</v>
      </c>
      <c r="G57" s="187">
        <v>0</v>
      </c>
      <c r="H57" s="187">
        <v>0</v>
      </c>
      <c r="I57" s="187">
        <v>0</v>
      </c>
      <c r="J57" s="187">
        <v>0</v>
      </c>
      <c r="K57" s="187">
        <v>0</v>
      </c>
      <c r="L57" s="187">
        <v>0</v>
      </c>
      <c r="M57" s="187">
        <v>0</v>
      </c>
      <c r="N57" s="187">
        <v>0</v>
      </c>
      <c r="O57" s="187">
        <v>239</v>
      </c>
      <c r="P57" s="187">
        <v>0</v>
      </c>
      <c r="Q57" s="187">
        <v>0</v>
      </c>
      <c r="R57" s="187">
        <v>239</v>
      </c>
      <c r="S57" s="187">
        <v>0</v>
      </c>
      <c r="T57" s="187">
        <v>592</v>
      </c>
      <c r="U57" s="187">
        <v>0</v>
      </c>
      <c r="V57" s="154">
        <v>0</v>
      </c>
      <c r="W57" s="154">
        <v>0</v>
      </c>
      <c r="X57" s="154">
        <v>0</v>
      </c>
    </row>
    <row r="58" spans="1:24" ht="25.5" x14ac:dyDescent="0.3">
      <c r="A58" s="185">
        <v>49</v>
      </c>
      <c r="B58" s="186" t="s">
        <v>127</v>
      </c>
      <c r="C58" s="240">
        <v>1</v>
      </c>
      <c r="D58" s="187">
        <v>50</v>
      </c>
      <c r="E58" s="187">
        <v>0</v>
      </c>
      <c r="F58" s="187">
        <v>20</v>
      </c>
      <c r="G58" s="187">
        <v>0</v>
      </c>
      <c r="H58" s="187">
        <v>20</v>
      </c>
      <c r="I58" s="187">
        <v>0</v>
      </c>
      <c r="J58" s="187">
        <v>0</v>
      </c>
      <c r="K58" s="187">
        <v>0</v>
      </c>
      <c r="L58" s="187">
        <v>0</v>
      </c>
      <c r="M58" s="187">
        <v>0</v>
      </c>
      <c r="N58" s="187">
        <v>0</v>
      </c>
      <c r="O58" s="187">
        <v>0</v>
      </c>
      <c r="P58" s="187">
        <v>0</v>
      </c>
      <c r="Q58" s="187">
        <v>0</v>
      </c>
      <c r="R58" s="187">
        <v>0</v>
      </c>
      <c r="S58" s="187">
        <v>0</v>
      </c>
      <c r="T58" s="187">
        <v>0</v>
      </c>
      <c r="U58" s="187">
        <v>0</v>
      </c>
      <c r="V58" s="154">
        <v>0</v>
      </c>
      <c r="W58" s="154">
        <v>0</v>
      </c>
      <c r="X58" s="154">
        <v>0</v>
      </c>
    </row>
    <row r="59" spans="1:24" ht="25.5" x14ac:dyDescent="0.3">
      <c r="A59" s="185">
        <v>50</v>
      </c>
      <c r="B59" s="186" t="s">
        <v>192</v>
      </c>
      <c r="C59" s="240">
        <v>2</v>
      </c>
      <c r="D59" s="187">
        <v>50</v>
      </c>
      <c r="E59" s="187">
        <v>0</v>
      </c>
      <c r="F59" s="187">
        <v>50</v>
      </c>
      <c r="G59" s="187">
        <v>0</v>
      </c>
      <c r="H59" s="187">
        <v>0</v>
      </c>
      <c r="I59" s="187">
        <v>0</v>
      </c>
      <c r="J59" s="187">
        <v>0</v>
      </c>
      <c r="K59" s="187">
        <v>0</v>
      </c>
      <c r="L59" s="187">
        <v>350</v>
      </c>
      <c r="M59" s="187">
        <v>0</v>
      </c>
      <c r="N59" s="187">
        <v>250</v>
      </c>
      <c r="O59" s="187">
        <v>150</v>
      </c>
      <c r="P59" s="187">
        <v>0</v>
      </c>
      <c r="Q59" s="187">
        <v>0</v>
      </c>
      <c r="R59" s="187">
        <v>150</v>
      </c>
      <c r="S59" s="187">
        <v>0</v>
      </c>
      <c r="T59" s="187">
        <v>0</v>
      </c>
      <c r="U59" s="187">
        <v>0</v>
      </c>
      <c r="V59" s="154">
        <v>0</v>
      </c>
      <c r="W59" s="154">
        <v>0</v>
      </c>
      <c r="X59" s="154">
        <v>0</v>
      </c>
    </row>
    <row r="60" spans="1:24" ht="25.5" x14ac:dyDescent="0.3">
      <c r="A60" s="185">
        <v>51</v>
      </c>
      <c r="B60" s="186" t="s">
        <v>129</v>
      </c>
      <c r="C60" s="240">
        <v>1</v>
      </c>
      <c r="D60" s="187">
        <v>0</v>
      </c>
      <c r="E60" s="187">
        <v>0</v>
      </c>
      <c r="F60" s="187">
        <v>0</v>
      </c>
      <c r="G60" s="187">
        <v>0</v>
      </c>
      <c r="H60" s="187">
        <v>0</v>
      </c>
      <c r="I60" s="187">
        <v>0</v>
      </c>
      <c r="J60" s="187">
        <v>0</v>
      </c>
      <c r="K60" s="187">
        <v>3500</v>
      </c>
      <c r="L60" s="187">
        <v>0</v>
      </c>
      <c r="M60" s="187">
        <v>0</v>
      </c>
      <c r="N60" s="187">
        <v>0</v>
      </c>
      <c r="O60" s="187">
        <v>0</v>
      </c>
      <c r="P60" s="187">
        <v>0</v>
      </c>
      <c r="Q60" s="187">
        <v>0</v>
      </c>
      <c r="R60" s="187">
        <v>0</v>
      </c>
      <c r="S60" s="187">
        <v>0</v>
      </c>
      <c r="T60" s="187">
        <v>0</v>
      </c>
      <c r="U60" s="187">
        <v>0</v>
      </c>
      <c r="V60" s="154">
        <v>0</v>
      </c>
      <c r="W60" s="154">
        <v>0</v>
      </c>
      <c r="X60" s="154">
        <v>0</v>
      </c>
    </row>
    <row r="61" spans="1:24" s="2" customFormat="1" ht="39.75" customHeight="1" x14ac:dyDescent="0.2">
      <c r="A61" s="185">
        <v>52</v>
      </c>
      <c r="B61" s="186" t="s">
        <v>202</v>
      </c>
      <c r="C61" s="240">
        <v>3</v>
      </c>
      <c r="D61" s="187">
        <v>10</v>
      </c>
      <c r="E61" s="187">
        <v>0</v>
      </c>
      <c r="F61" s="187">
        <v>10</v>
      </c>
      <c r="G61" s="187">
        <v>0</v>
      </c>
      <c r="H61" s="187">
        <v>0</v>
      </c>
      <c r="I61" s="187">
        <v>0</v>
      </c>
      <c r="J61" s="187">
        <v>10</v>
      </c>
      <c r="K61" s="190">
        <v>0</v>
      </c>
      <c r="L61" s="187">
        <v>0</v>
      </c>
      <c r="M61" s="187">
        <v>0</v>
      </c>
      <c r="N61" s="187">
        <v>0</v>
      </c>
      <c r="O61" s="187">
        <v>0</v>
      </c>
      <c r="P61" s="187">
        <v>0</v>
      </c>
      <c r="Q61" s="187">
        <v>0</v>
      </c>
      <c r="R61" s="187">
        <v>0</v>
      </c>
      <c r="S61" s="187">
        <v>0</v>
      </c>
      <c r="T61" s="187">
        <v>0</v>
      </c>
      <c r="U61" s="187">
        <v>0</v>
      </c>
      <c r="V61" s="154">
        <v>0</v>
      </c>
      <c r="W61" s="154">
        <v>0</v>
      </c>
      <c r="X61" s="154">
        <v>0</v>
      </c>
    </row>
    <row r="62" spans="1:24" ht="25.5" x14ac:dyDescent="0.3">
      <c r="A62" s="185">
        <v>53</v>
      </c>
      <c r="B62" s="186" t="s">
        <v>193</v>
      </c>
      <c r="C62" s="240">
        <v>2</v>
      </c>
      <c r="D62" s="187">
        <v>50</v>
      </c>
      <c r="E62" s="187">
        <v>0</v>
      </c>
      <c r="F62" s="187">
        <v>50</v>
      </c>
      <c r="G62" s="187">
        <v>0</v>
      </c>
      <c r="H62" s="187">
        <v>0</v>
      </c>
      <c r="I62" s="187">
        <v>0</v>
      </c>
      <c r="J62" s="191">
        <v>0</v>
      </c>
      <c r="K62" s="190">
        <v>0</v>
      </c>
      <c r="L62" s="187">
        <v>200</v>
      </c>
      <c r="M62" s="187">
        <v>0</v>
      </c>
      <c r="N62" s="187">
        <v>0</v>
      </c>
      <c r="O62" s="187">
        <v>0</v>
      </c>
      <c r="P62" s="187">
        <v>0</v>
      </c>
      <c r="Q62" s="187">
        <v>0</v>
      </c>
      <c r="R62" s="187">
        <v>0</v>
      </c>
      <c r="S62" s="187">
        <v>0</v>
      </c>
      <c r="T62" s="187">
        <v>2652</v>
      </c>
      <c r="U62" s="187">
        <v>0</v>
      </c>
      <c r="V62" s="154">
        <v>0</v>
      </c>
      <c r="W62" s="154">
        <v>0</v>
      </c>
      <c r="X62" s="154">
        <v>0</v>
      </c>
    </row>
    <row r="63" spans="1:24" ht="28.5" customHeight="1" x14ac:dyDescent="0.3">
      <c r="A63" s="185">
        <v>54</v>
      </c>
      <c r="B63" s="186" t="s">
        <v>194</v>
      </c>
      <c r="C63" s="240">
        <v>1</v>
      </c>
      <c r="D63" s="187">
        <v>0</v>
      </c>
      <c r="E63" s="187">
        <v>0</v>
      </c>
      <c r="F63" s="187">
        <v>0</v>
      </c>
      <c r="G63" s="187">
        <v>0</v>
      </c>
      <c r="H63" s="187">
        <v>0</v>
      </c>
      <c r="I63" s="187">
        <v>0</v>
      </c>
      <c r="J63" s="187">
        <v>0</v>
      </c>
      <c r="K63" s="190">
        <v>0</v>
      </c>
      <c r="L63" s="187">
        <v>600</v>
      </c>
      <c r="M63" s="187">
        <v>600</v>
      </c>
      <c r="N63" s="187">
        <v>0</v>
      </c>
      <c r="O63" s="187">
        <v>250</v>
      </c>
      <c r="P63" s="187">
        <v>0</v>
      </c>
      <c r="Q63" s="187">
        <v>0</v>
      </c>
      <c r="R63" s="187">
        <v>250</v>
      </c>
      <c r="S63" s="187">
        <v>0</v>
      </c>
      <c r="T63" s="187">
        <v>250</v>
      </c>
      <c r="U63" s="187">
        <v>0</v>
      </c>
      <c r="V63" s="154">
        <v>0</v>
      </c>
      <c r="W63" s="154">
        <v>0</v>
      </c>
      <c r="X63" s="154">
        <v>0</v>
      </c>
    </row>
    <row r="64" spans="1:24" ht="30" x14ac:dyDescent="0.3">
      <c r="A64" s="185">
        <v>55</v>
      </c>
      <c r="B64" s="229" t="s">
        <v>195</v>
      </c>
      <c r="C64" s="240">
        <v>1</v>
      </c>
      <c r="D64" s="192">
        <v>0</v>
      </c>
      <c r="E64" s="187">
        <v>0</v>
      </c>
      <c r="F64" s="187">
        <v>0</v>
      </c>
      <c r="G64" s="187">
        <v>0</v>
      </c>
      <c r="H64" s="192">
        <v>0</v>
      </c>
      <c r="I64" s="192">
        <v>0</v>
      </c>
      <c r="J64" s="192">
        <v>0</v>
      </c>
      <c r="K64" s="192">
        <v>0</v>
      </c>
      <c r="L64" s="192">
        <v>0</v>
      </c>
      <c r="M64" s="187">
        <v>0</v>
      </c>
      <c r="N64" s="187">
        <v>0</v>
      </c>
      <c r="O64" s="187">
        <v>2000</v>
      </c>
      <c r="P64" s="192">
        <v>0</v>
      </c>
      <c r="Q64" s="192">
        <v>0</v>
      </c>
      <c r="R64" s="187">
        <v>2000</v>
      </c>
      <c r="S64" s="192">
        <v>0</v>
      </c>
      <c r="T64" s="192">
        <v>0</v>
      </c>
      <c r="U64" s="192">
        <v>0</v>
      </c>
      <c r="V64" s="154">
        <v>0</v>
      </c>
      <c r="W64" s="154">
        <v>0</v>
      </c>
      <c r="X64" s="154">
        <v>0</v>
      </c>
    </row>
    <row r="65" spans="1:24" ht="27" customHeight="1" x14ac:dyDescent="0.3">
      <c r="A65" s="185">
        <v>56</v>
      </c>
      <c r="B65" s="206" t="s">
        <v>253</v>
      </c>
      <c r="C65" s="240">
        <v>2</v>
      </c>
      <c r="D65" s="192">
        <v>50</v>
      </c>
      <c r="E65" s="187"/>
      <c r="F65" s="187">
        <v>50</v>
      </c>
      <c r="G65" s="187">
        <v>0</v>
      </c>
      <c r="H65" s="192">
        <v>0</v>
      </c>
      <c r="I65" s="192">
        <v>0</v>
      </c>
      <c r="J65" s="192">
        <v>0</v>
      </c>
      <c r="K65" s="192">
        <v>0</v>
      </c>
      <c r="L65" s="192">
        <v>50</v>
      </c>
      <c r="M65" s="187">
        <v>0</v>
      </c>
      <c r="N65" s="187">
        <v>0</v>
      </c>
      <c r="O65" s="187">
        <v>0</v>
      </c>
      <c r="P65" s="192">
        <v>0</v>
      </c>
      <c r="Q65" s="192">
        <v>0</v>
      </c>
      <c r="R65" s="187">
        <v>0</v>
      </c>
      <c r="S65" s="192">
        <v>0</v>
      </c>
      <c r="T65" s="192">
        <v>0</v>
      </c>
      <c r="U65" s="192">
        <v>0</v>
      </c>
      <c r="V65" s="154">
        <v>0</v>
      </c>
      <c r="W65" s="154">
        <v>0</v>
      </c>
      <c r="X65" s="154">
        <v>0</v>
      </c>
    </row>
    <row r="66" spans="1:24" ht="27" customHeight="1" x14ac:dyDescent="0.3">
      <c r="A66" s="185">
        <v>57</v>
      </c>
      <c r="B66" s="193" t="s">
        <v>196</v>
      </c>
      <c r="C66" s="259">
        <v>2</v>
      </c>
      <c r="D66" s="192">
        <v>0</v>
      </c>
      <c r="E66" s="187">
        <v>0</v>
      </c>
      <c r="F66" s="187">
        <v>0</v>
      </c>
      <c r="G66" s="187">
        <v>0</v>
      </c>
      <c r="H66" s="192">
        <v>0</v>
      </c>
      <c r="I66" s="192">
        <v>0</v>
      </c>
      <c r="J66" s="192">
        <v>0</v>
      </c>
      <c r="K66" s="192">
        <v>0</v>
      </c>
      <c r="L66" s="192">
        <v>200</v>
      </c>
      <c r="M66" s="187">
        <v>0</v>
      </c>
      <c r="N66" s="187">
        <v>0</v>
      </c>
      <c r="O66" s="187">
        <v>0</v>
      </c>
      <c r="P66" s="192">
        <v>0</v>
      </c>
      <c r="Q66" s="192">
        <v>0</v>
      </c>
      <c r="R66" s="187">
        <v>0</v>
      </c>
      <c r="S66" s="192">
        <v>0</v>
      </c>
      <c r="T66" s="192">
        <v>600</v>
      </c>
      <c r="U66" s="192">
        <v>0</v>
      </c>
      <c r="V66" s="154">
        <v>0</v>
      </c>
      <c r="W66" s="154">
        <v>0</v>
      </c>
      <c r="X66" s="154">
        <v>0</v>
      </c>
    </row>
    <row r="67" spans="1:24" ht="27" x14ac:dyDescent="0.3">
      <c r="A67" s="185">
        <v>58</v>
      </c>
      <c r="B67" s="193" t="s">
        <v>294</v>
      </c>
      <c r="C67" s="240">
        <v>1</v>
      </c>
      <c r="D67" s="192"/>
      <c r="E67" s="187"/>
      <c r="F67" s="187">
        <v>0</v>
      </c>
      <c r="G67" s="187">
        <v>0</v>
      </c>
      <c r="H67" s="192">
        <v>0</v>
      </c>
      <c r="I67" s="192">
        <v>0</v>
      </c>
      <c r="J67" s="192">
        <v>0</v>
      </c>
      <c r="K67" s="192">
        <v>0</v>
      </c>
      <c r="L67" s="192">
        <v>0</v>
      </c>
      <c r="M67" s="187">
        <v>0</v>
      </c>
      <c r="N67" s="187">
        <v>0</v>
      </c>
      <c r="O67" s="187">
        <v>0</v>
      </c>
      <c r="P67" s="192">
        <v>0</v>
      </c>
      <c r="Q67" s="192">
        <v>0</v>
      </c>
      <c r="R67" s="187">
        <v>0</v>
      </c>
      <c r="S67" s="192">
        <v>0</v>
      </c>
      <c r="T67" s="192">
        <v>3000</v>
      </c>
      <c r="U67" s="192">
        <v>0</v>
      </c>
      <c r="V67" s="154">
        <v>0</v>
      </c>
      <c r="W67" s="154">
        <v>0</v>
      </c>
      <c r="X67" s="154">
        <v>0</v>
      </c>
    </row>
    <row r="68" spans="1:24" ht="39.75" x14ac:dyDescent="0.3">
      <c r="A68" s="185">
        <v>59</v>
      </c>
      <c r="B68" s="193" t="s">
        <v>295</v>
      </c>
      <c r="C68" s="263">
        <v>1</v>
      </c>
      <c r="D68" s="192"/>
      <c r="E68" s="187"/>
      <c r="F68" s="187">
        <v>0</v>
      </c>
      <c r="G68" s="187">
        <v>0</v>
      </c>
      <c r="H68" s="192">
        <v>0</v>
      </c>
      <c r="I68" s="192">
        <v>0</v>
      </c>
      <c r="J68" s="192">
        <v>0</v>
      </c>
      <c r="K68" s="192">
        <v>0</v>
      </c>
      <c r="L68" s="192">
        <v>0</v>
      </c>
      <c r="M68" s="187">
        <v>0</v>
      </c>
      <c r="N68" s="187">
        <v>0</v>
      </c>
      <c r="O68" s="187">
        <v>0</v>
      </c>
      <c r="P68" s="192">
        <v>0</v>
      </c>
      <c r="Q68" s="192">
        <v>0</v>
      </c>
      <c r="R68" s="187">
        <v>0</v>
      </c>
      <c r="S68" s="192">
        <v>0</v>
      </c>
      <c r="T68" s="192">
        <v>0</v>
      </c>
      <c r="U68" s="192">
        <v>0</v>
      </c>
      <c r="V68" s="154">
        <v>0</v>
      </c>
      <c r="W68" s="154">
        <v>0</v>
      </c>
      <c r="X68" s="154">
        <v>0</v>
      </c>
    </row>
    <row r="69" spans="1:24" s="2" customFormat="1" ht="12.75" x14ac:dyDescent="0.2">
      <c r="A69" s="198"/>
      <c r="B69" s="199" t="s">
        <v>178</v>
      </c>
      <c r="C69" s="200"/>
      <c r="D69" s="201">
        <v>154248</v>
      </c>
      <c r="E69" s="201">
        <v>0</v>
      </c>
      <c r="F69" s="201">
        <v>154150</v>
      </c>
      <c r="G69" s="201">
        <v>9298</v>
      </c>
      <c r="H69" s="201">
        <v>3520</v>
      </c>
      <c r="I69" s="201">
        <v>800</v>
      </c>
      <c r="J69" s="201">
        <v>4777</v>
      </c>
      <c r="K69" s="201">
        <v>49566</v>
      </c>
      <c r="L69" s="201">
        <v>58850</v>
      </c>
      <c r="M69" s="201">
        <v>6795</v>
      </c>
      <c r="N69" s="201">
        <v>250</v>
      </c>
      <c r="O69" s="201">
        <v>2811332</v>
      </c>
      <c r="P69" s="201">
        <v>254750</v>
      </c>
      <c r="Q69" s="201">
        <v>186163</v>
      </c>
      <c r="R69" s="201">
        <v>2370419</v>
      </c>
      <c r="S69" s="201">
        <v>522295</v>
      </c>
      <c r="T69" s="201">
        <v>1737215</v>
      </c>
      <c r="U69" s="201">
        <v>275444</v>
      </c>
      <c r="V69" s="243">
        <v>4042</v>
      </c>
      <c r="W69" s="243">
        <v>2267</v>
      </c>
      <c r="X69" s="243">
        <v>1775</v>
      </c>
    </row>
    <row r="70" spans="1:24" s="2" customFormat="1" ht="12.75" x14ac:dyDescent="0.2">
      <c r="A70" s="185"/>
      <c r="B70" s="186" t="s">
        <v>143</v>
      </c>
      <c r="C70" s="240"/>
      <c r="D70" s="187">
        <v>13000</v>
      </c>
      <c r="E70" s="187">
        <v>5000</v>
      </c>
      <c r="F70" s="187">
        <v>8098</v>
      </c>
      <c r="G70" s="187">
        <v>0</v>
      </c>
      <c r="H70" s="187">
        <v>0</v>
      </c>
      <c r="I70" s="187">
        <v>0</v>
      </c>
      <c r="J70" s="187">
        <v>0</v>
      </c>
      <c r="K70" s="187">
        <v>0</v>
      </c>
      <c r="L70" s="187">
        <v>991</v>
      </c>
      <c r="M70" s="187">
        <v>0</v>
      </c>
      <c r="N70" s="187">
        <v>5</v>
      </c>
      <c r="O70" s="202">
        <v>59500</v>
      </c>
      <c r="P70" s="187">
        <v>0</v>
      </c>
      <c r="Q70" s="187">
        <v>0</v>
      </c>
      <c r="R70" s="202">
        <v>59500</v>
      </c>
      <c r="S70" s="187">
        <v>6800</v>
      </c>
      <c r="T70" s="187">
        <v>14384</v>
      </c>
      <c r="U70" s="187">
        <v>8700</v>
      </c>
      <c r="V70" s="239">
        <v>0</v>
      </c>
      <c r="W70" s="239">
        <v>0</v>
      </c>
      <c r="X70" s="239">
        <v>0</v>
      </c>
    </row>
    <row r="71" spans="1:24" s="2" customFormat="1" ht="12.75" x14ac:dyDescent="0.2">
      <c r="A71" s="198"/>
      <c r="B71" s="203" t="s">
        <v>177</v>
      </c>
      <c r="C71" s="198"/>
      <c r="D71" s="201">
        <v>167248</v>
      </c>
      <c r="E71" s="201">
        <v>10893.483107999999</v>
      </c>
      <c r="F71" s="201">
        <v>162248</v>
      </c>
      <c r="G71" s="201">
        <v>9298</v>
      </c>
      <c r="H71" s="201">
        <v>3520</v>
      </c>
      <c r="I71" s="201">
        <v>800</v>
      </c>
      <c r="J71" s="201">
        <v>4777</v>
      </c>
      <c r="K71" s="201">
        <v>49566</v>
      </c>
      <c r="L71" s="201">
        <v>59841</v>
      </c>
      <c r="M71" s="201">
        <v>6795</v>
      </c>
      <c r="N71" s="201">
        <v>255</v>
      </c>
      <c r="O71" s="201">
        <v>2870832</v>
      </c>
      <c r="P71" s="201">
        <v>254750</v>
      </c>
      <c r="Q71" s="201">
        <v>186163</v>
      </c>
      <c r="R71" s="201">
        <v>2429919</v>
      </c>
      <c r="S71" s="201">
        <v>529095</v>
      </c>
      <c r="T71" s="201">
        <v>1751599</v>
      </c>
      <c r="U71" s="201">
        <v>284144</v>
      </c>
      <c r="V71" s="262">
        <v>4042</v>
      </c>
      <c r="W71" s="243">
        <v>2267</v>
      </c>
      <c r="X71" s="243">
        <v>1775</v>
      </c>
    </row>
    <row r="72" spans="1:24" ht="16.5" customHeight="1" x14ac:dyDescent="0.3">
      <c r="A72" s="2"/>
      <c r="B72" s="2"/>
      <c r="C72" s="2"/>
      <c r="D72" s="2"/>
      <c r="E72" s="2"/>
      <c r="F72" s="39"/>
      <c r="G72" s="225"/>
      <c r="H72" s="2"/>
      <c r="I72" s="2"/>
      <c r="J72" s="2"/>
      <c r="K72" s="2"/>
      <c r="L72" s="210"/>
      <c r="M72" s="225"/>
      <c r="N72" s="2"/>
      <c r="O72" s="57"/>
      <c r="P72" s="57"/>
      <c r="Q72" s="57"/>
      <c r="R72" s="57"/>
      <c r="S72" s="57"/>
      <c r="T72" s="57"/>
      <c r="U72" s="230"/>
    </row>
    <row r="73" spans="1:24" x14ac:dyDescent="0.3">
      <c r="A73" s="2"/>
      <c r="B73" s="2"/>
      <c r="C73" s="2"/>
      <c r="D73" s="2"/>
      <c r="F73" s="210"/>
      <c r="G73" s="210"/>
      <c r="H73" s="210"/>
      <c r="I73" s="210"/>
      <c r="J73" s="21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10"/>
      <c r="W73" s="210"/>
      <c r="X73" s="210"/>
    </row>
    <row r="74" spans="1:24" x14ac:dyDescent="0.3">
      <c r="A74" s="2"/>
      <c r="B74" s="2"/>
      <c r="C74" s="2"/>
      <c r="D74" s="2"/>
      <c r="E74" s="2"/>
      <c r="F74" s="57"/>
      <c r="G74" s="2"/>
      <c r="H74" s="2"/>
      <c r="I74" s="2"/>
      <c r="J74" s="2"/>
      <c r="K74" s="2"/>
      <c r="L74" s="210"/>
      <c r="M74" s="209"/>
      <c r="N74" s="2"/>
      <c r="O74" s="208"/>
      <c r="P74" s="209"/>
      <c r="Q74" s="209"/>
      <c r="R74" s="208"/>
      <c r="S74" s="209"/>
      <c r="T74" s="209"/>
      <c r="U74" s="57"/>
    </row>
    <row r="75" spans="1:24" x14ac:dyDescent="0.3">
      <c r="A75" s="2"/>
      <c r="B75" s="2"/>
      <c r="C75" s="2"/>
      <c r="D75" s="39"/>
      <c r="E75" s="2"/>
      <c r="F75" s="59"/>
      <c r="G75" s="2"/>
      <c r="H75" s="2"/>
      <c r="I75" s="2"/>
      <c r="J75" s="2"/>
      <c r="K75" s="2"/>
      <c r="L75" s="59"/>
      <c r="M75" s="210"/>
      <c r="N75" s="2"/>
      <c r="O75" s="210"/>
      <c r="P75" s="210"/>
      <c r="Q75" s="210"/>
      <c r="R75" s="210"/>
      <c r="S75" s="210"/>
      <c r="T75" s="210"/>
      <c r="U75" s="45"/>
    </row>
    <row r="76" spans="1:2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57"/>
      <c r="M76" s="57"/>
      <c r="N76" s="2"/>
      <c r="O76" s="57"/>
      <c r="P76" s="57"/>
      <c r="Q76" s="57"/>
      <c r="R76" s="57"/>
      <c r="S76" s="57"/>
      <c r="T76" s="57"/>
      <c r="U76" s="57"/>
    </row>
    <row r="77" spans="1:24" x14ac:dyDescent="0.3">
      <c r="A77" s="2"/>
      <c r="B77" s="2"/>
      <c r="C77" s="2"/>
      <c r="D77" s="2"/>
      <c r="E77" s="2"/>
      <c r="F77" s="39"/>
      <c r="G77" s="2"/>
      <c r="H77" s="2"/>
      <c r="I77" s="2"/>
      <c r="J77" s="2"/>
      <c r="K77" s="2"/>
      <c r="L77" s="57"/>
      <c r="M77" s="57"/>
      <c r="N77" s="2"/>
      <c r="O77" s="231"/>
      <c r="P77" s="231"/>
      <c r="Q77" s="231"/>
      <c r="R77" s="231"/>
      <c r="S77" s="231"/>
      <c r="T77" s="231"/>
      <c r="U77" s="231"/>
    </row>
    <row r="78" spans="1:2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57"/>
      <c r="M78" s="57"/>
      <c r="N78" s="2"/>
      <c r="O78" s="57"/>
      <c r="P78" s="57"/>
      <c r="Q78" s="57"/>
      <c r="R78" s="57"/>
      <c r="S78" s="57"/>
      <c r="T78" s="57"/>
      <c r="U78" s="2"/>
    </row>
    <row r="79" spans="1:2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57"/>
      <c r="M79" s="57"/>
      <c r="N79" s="2"/>
      <c r="O79" s="57"/>
      <c r="P79" s="57"/>
      <c r="Q79" s="57"/>
      <c r="R79" s="57"/>
      <c r="S79" s="57"/>
      <c r="T79" s="57"/>
      <c r="U79" s="2"/>
    </row>
    <row r="80" spans="1:2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57"/>
      <c r="M80" s="57"/>
      <c r="N80" s="2"/>
      <c r="O80" s="57"/>
      <c r="P80" s="57"/>
      <c r="Q80" s="57"/>
      <c r="R80" s="57"/>
      <c r="S80" s="57"/>
      <c r="T80" s="57"/>
      <c r="U80" s="2"/>
    </row>
    <row r="81" spans="1:21" x14ac:dyDescent="0.3">
      <c r="A81" s="2"/>
      <c r="B81" s="2"/>
      <c r="C81" s="2"/>
      <c r="D81" s="2"/>
      <c r="E81" s="2"/>
      <c r="F81" s="2"/>
      <c r="G81" s="2"/>
      <c r="H81" s="2"/>
      <c r="I81" s="2"/>
      <c r="J81" s="101"/>
      <c r="K81" s="2"/>
      <c r="L81" s="57"/>
      <c r="M81" s="57"/>
      <c r="N81" s="2"/>
      <c r="O81" s="57"/>
      <c r="P81" s="57"/>
      <c r="Q81" s="57"/>
      <c r="R81" s="57"/>
      <c r="S81" s="57"/>
      <c r="T81" s="57"/>
      <c r="U81" s="2"/>
    </row>
    <row r="82" spans="1:21" x14ac:dyDescent="0.3">
      <c r="A82" s="2"/>
      <c r="B82" s="2"/>
      <c r="C82" s="2"/>
      <c r="D82" s="39"/>
      <c r="E82" s="2"/>
      <c r="F82" s="2"/>
      <c r="G82" s="2"/>
      <c r="H82" s="2"/>
      <c r="I82" s="2"/>
      <c r="J82" s="2"/>
      <c r="K82" s="2"/>
      <c r="L82" s="57"/>
      <c r="M82" s="57"/>
      <c r="N82" s="2"/>
      <c r="O82" s="57"/>
      <c r="P82" s="57"/>
      <c r="Q82" s="59"/>
      <c r="R82" s="57"/>
      <c r="S82" s="57"/>
      <c r="T82" s="57"/>
      <c r="U82" s="2"/>
    </row>
    <row r="83" spans="1:2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57"/>
      <c r="N83" s="2"/>
      <c r="O83" s="57"/>
      <c r="P83" s="57"/>
      <c r="Q83" s="57"/>
      <c r="R83" s="59"/>
      <c r="S83" s="57"/>
      <c r="T83" s="57"/>
      <c r="U83" s="2"/>
    </row>
    <row r="84" spans="1:2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57"/>
      <c r="N84" s="2"/>
      <c r="O84" s="57"/>
      <c r="P84" s="57"/>
      <c r="Q84" s="57"/>
      <c r="R84" s="57"/>
      <c r="S84" s="57"/>
      <c r="T84" s="57"/>
      <c r="U84" s="2"/>
    </row>
    <row r="85" spans="1:2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57"/>
      <c r="N85" s="2"/>
      <c r="O85" s="57"/>
      <c r="P85" s="57"/>
      <c r="Q85" s="57"/>
      <c r="R85" s="57"/>
      <c r="S85" s="57"/>
      <c r="T85" s="57"/>
      <c r="U85" s="2"/>
    </row>
  </sheetData>
  <mergeCells count="30">
    <mergeCell ref="V1:X1"/>
    <mergeCell ref="A3:U3"/>
    <mergeCell ref="H5:H8"/>
    <mergeCell ref="U5:U8"/>
    <mergeCell ref="O6:O8"/>
    <mergeCell ref="P6:P8"/>
    <mergeCell ref="A4:A8"/>
    <mergeCell ref="B4:B8"/>
    <mergeCell ref="C4:C8"/>
    <mergeCell ref="D5:D8"/>
    <mergeCell ref="J5:J8"/>
    <mergeCell ref="E5:E8"/>
    <mergeCell ref="F5:F8"/>
    <mergeCell ref="M5:M8"/>
    <mergeCell ref="N5:N8"/>
    <mergeCell ref="L5:L8"/>
    <mergeCell ref="I5:I8"/>
    <mergeCell ref="K5:K8"/>
    <mergeCell ref="G5:G8"/>
    <mergeCell ref="F4:U4"/>
    <mergeCell ref="V4:X4"/>
    <mergeCell ref="V6:V8"/>
    <mergeCell ref="W6:W8"/>
    <mergeCell ref="X6:X8"/>
    <mergeCell ref="V5:X5"/>
    <mergeCell ref="R6:R8"/>
    <mergeCell ref="T6:T8"/>
    <mergeCell ref="S6:S8"/>
    <mergeCell ref="Q6:Q8"/>
    <mergeCell ref="O5:T5"/>
  </mergeCells>
  <pageMargins left="0.11811023622047245" right="0.11811023622047245" top="0.15748031496062992" bottom="0.15748031496062992" header="0.31496062992125984" footer="0.31496062992125984"/>
  <pageSetup paperSize="9"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zoomScale="90" zoomScaleNormal="90" workbookViewId="0">
      <selection activeCell="O13" sqref="O13"/>
    </sheetView>
  </sheetViews>
  <sheetFormatPr defaultRowHeight="12.75" x14ac:dyDescent="0.2"/>
  <cols>
    <col min="1" max="1" width="4.7109375" style="2" customWidth="1"/>
    <col min="2" max="2" width="37.28515625" style="2" customWidth="1"/>
    <col min="3" max="3" width="5" style="2" customWidth="1"/>
    <col min="4" max="19" width="9.140625" style="2"/>
    <col min="20" max="20" width="11.42578125" style="2" customWidth="1"/>
    <col min="21" max="21" width="11" style="2" customWidth="1"/>
    <col min="22" max="22" width="13.140625" style="2" customWidth="1"/>
    <col min="23" max="16384" width="9.140625" style="2"/>
  </cols>
  <sheetData>
    <row r="1" spans="1:22" ht="15.75" x14ac:dyDescent="0.25">
      <c r="A1" s="235"/>
      <c r="B1" s="182"/>
      <c r="C1" s="183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R1" s="236"/>
      <c r="S1" s="236" t="s">
        <v>265</v>
      </c>
      <c r="T1" s="236"/>
    </row>
    <row r="2" spans="1:22" s="253" customFormat="1" ht="48" customHeight="1" x14ac:dyDescent="0.25">
      <c r="A2" s="337" t="s">
        <v>292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236"/>
    </row>
    <row r="3" spans="1:22" s="253" customFormat="1" ht="15.75" customHeight="1" x14ac:dyDescent="0.25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</row>
    <row r="6" spans="1:22" x14ac:dyDescent="0.2">
      <c r="B6" s="330" t="s">
        <v>66</v>
      </c>
      <c r="C6" s="331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9"/>
      <c r="T6" s="321" t="s">
        <v>278</v>
      </c>
      <c r="U6" s="321"/>
      <c r="V6" s="321"/>
    </row>
    <row r="7" spans="1:22" ht="12.75" customHeight="1" x14ac:dyDescent="0.2">
      <c r="B7" s="332"/>
      <c r="C7" s="333"/>
      <c r="D7" s="309" t="s">
        <v>266</v>
      </c>
      <c r="E7" s="309" t="s">
        <v>263</v>
      </c>
      <c r="F7" s="309" t="s">
        <v>267</v>
      </c>
      <c r="G7" s="309" t="s">
        <v>181</v>
      </c>
      <c r="H7" s="309" t="s">
        <v>47</v>
      </c>
      <c r="I7" s="309" t="s">
        <v>3</v>
      </c>
      <c r="J7" s="309" t="s">
        <v>268</v>
      </c>
      <c r="K7" s="309" t="s">
        <v>264</v>
      </c>
      <c r="L7" s="309" t="s">
        <v>269</v>
      </c>
      <c r="M7" s="334" t="s">
        <v>39</v>
      </c>
      <c r="N7" s="335"/>
      <c r="O7" s="335"/>
      <c r="P7" s="335"/>
      <c r="Q7" s="335"/>
      <c r="R7" s="336"/>
      <c r="S7" s="309" t="s">
        <v>184</v>
      </c>
      <c r="T7" s="318" t="s">
        <v>279</v>
      </c>
      <c r="U7" s="319"/>
      <c r="V7" s="320"/>
    </row>
    <row r="8" spans="1:22" x14ac:dyDescent="0.2">
      <c r="B8" s="332"/>
      <c r="C8" s="333"/>
      <c r="D8" s="298"/>
      <c r="E8" s="298"/>
      <c r="F8" s="298"/>
      <c r="G8" s="298"/>
      <c r="H8" s="298"/>
      <c r="I8" s="298"/>
      <c r="J8" s="298"/>
      <c r="K8" s="298"/>
      <c r="L8" s="298"/>
      <c r="M8" s="309" t="s">
        <v>185</v>
      </c>
      <c r="N8" s="309" t="s">
        <v>186</v>
      </c>
      <c r="O8" s="309" t="s">
        <v>187</v>
      </c>
      <c r="P8" s="309" t="s">
        <v>188</v>
      </c>
      <c r="Q8" s="309" t="s">
        <v>189</v>
      </c>
      <c r="R8" s="309" t="s">
        <v>6</v>
      </c>
      <c r="S8" s="298"/>
      <c r="T8" s="305" t="s">
        <v>280</v>
      </c>
      <c r="U8" s="305" t="s">
        <v>182</v>
      </c>
      <c r="V8" s="305" t="s">
        <v>183</v>
      </c>
    </row>
    <row r="9" spans="1:22" x14ac:dyDescent="0.2">
      <c r="B9" s="332"/>
      <c r="C9" s="333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305"/>
      <c r="U9" s="305"/>
      <c r="V9" s="305"/>
    </row>
    <row r="10" spans="1:22" ht="98.25" customHeight="1" x14ac:dyDescent="0.2">
      <c r="B10" s="310"/>
      <c r="C10" s="312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305"/>
      <c r="U10" s="305"/>
      <c r="V10" s="305"/>
    </row>
    <row r="11" spans="1:22" x14ac:dyDescent="0.2">
      <c r="B11" s="321" t="s">
        <v>273</v>
      </c>
      <c r="C11" s="321"/>
      <c r="D11" s="244">
        <v>4931</v>
      </c>
      <c r="E11" s="244">
        <v>0</v>
      </c>
      <c r="F11" s="244">
        <v>20</v>
      </c>
      <c r="G11" s="244">
        <v>0</v>
      </c>
      <c r="H11" s="244">
        <v>0</v>
      </c>
      <c r="I11" s="244">
        <v>21000</v>
      </c>
      <c r="J11" s="244">
        <v>10960</v>
      </c>
      <c r="K11" s="244">
        <v>600</v>
      </c>
      <c r="L11" s="244">
        <v>0</v>
      </c>
      <c r="M11" s="244">
        <v>415164</v>
      </c>
      <c r="N11" s="244">
        <v>43645</v>
      </c>
      <c r="O11" s="244">
        <v>34191</v>
      </c>
      <c r="P11" s="244">
        <v>337328</v>
      </c>
      <c r="Q11" s="244">
        <v>58952</v>
      </c>
      <c r="R11" s="244">
        <v>287938</v>
      </c>
      <c r="S11" s="244">
        <v>169874</v>
      </c>
      <c r="T11" s="244">
        <v>0</v>
      </c>
      <c r="U11" s="244">
        <v>0</v>
      </c>
      <c r="V11" s="244">
        <v>0</v>
      </c>
    </row>
    <row r="12" spans="1:22" x14ac:dyDescent="0.2">
      <c r="B12" s="321" t="s">
        <v>274</v>
      </c>
      <c r="C12" s="321"/>
      <c r="D12" s="244">
        <v>63672</v>
      </c>
      <c r="E12" s="244">
        <v>0</v>
      </c>
      <c r="F12" s="244">
        <v>2400</v>
      </c>
      <c r="G12" s="244">
        <v>800</v>
      </c>
      <c r="H12" s="244">
        <v>0</v>
      </c>
      <c r="I12" s="244">
        <v>8750</v>
      </c>
      <c r="J12" s="244">
        <v>26410</v>
      </c>
      <c r="K12" s="244">
        <v>0</v>
      </c>
      <c r="L12" s="244">
        <v>250</v>
      </c>
      <c r="M12" s="244">
        <v>1511317</v>
      </c>
      <c r="N12" s="244">
        <v>138269</v>
      </c>
      <c r="O12" s="244">
        <v>99098</v>
      </c>
      <c r="P12" s="244">
        <v>1273950</v>
      </c>
      <c r="Q12" s="244">
        <v>263768</v>
      </c>
      <c r="R12" s="244">
        <v>953480</v>
      </c>
      <c r="S12" s="244">
        <v>68500</v>
      </c>
      <c r="T12" s="244">
        <v>400</v>
      </c>
      <c r="U12" s="244">
        <v>0</v>
      </c>
      <c r="V12" s="244">
        <v>400</v>
      </c>
    </row>
    <row r="13" spans="1:22" x14ac:dyDescent="0.2">
      <c r="B13" s="321" t="s">
        <v>275</v>
      </c>
      <c r="C13" s="321"/>
      <c r="D13" s="244">
        <v>85547</v>
      </c>
      <c r="E13" s="244">
        <v>9298</v>
      </c>
      <c r="F13" s="244">
        <v>1100</v>
      </c>
      <c r="G13" s="244">
        <v>0</v>
      </c>
      <c r="H13" s="244">
        <v>4777</v>
      </c>
      <c r="I13" s="244">
        <v>19816</v>
      </c>
      <c r="J13" s="244">
        <v>21480</v>
      </c>
      <c r="K13" s="244">
        <v>6195</v>
      </c>
      <c r="L13" s="244">
        <v>0</v>
      </c>
      <c r="M13" s="244">
        <v>884851</v>
      </c>
      <c r="N13" s="244">
        <v>72836</v>
      </c>
      <c r="O13" s="244">
        <v>52874</v>
      </c>
      <c r="P13" s="244">
        <v>759141</v>
      </c>
      <c r="Q13" s="244">
        <v>199575</v>
      </c>
      <c r="R13" s="244">
        <v>495797</v>
      </c>
      <c r="S13" s="244">
        <v>37070</v>
      </c>
      <c r="T13" s="244">
        <v>3642</v>
      </c>
      <c r="U13" s="244">
        <v>2267</v>
      </c>
      <c r="V13" s="244">
        <v>1375</v>
      </c>
    </row>
    <row r="14" spans="1:22" x14ac:dyDescent="0.2">
      <c r="B14" s="322" t="s">
        <v>178</v>
      </c>
      <c r="C14" s="323"/>
      <c r="D14" s="201">
        <v>154150</v>
      </c>
      <c r="E14" s="201">
        <v>9298</v>
      </c>
      <c r="F14" s="201">
        <v>3520</v>
      </c>
      <c r="G14" s="201">
        <v>800</v>
      </c>
      <c r="H14" s="201">
        <v>4777</v>
      </c>
      <c r="I14" s="201">
        <v>49566</v>
      </c>
      <c r="J14" s="201">
        <v>58850</v>
      </c>
      <c r="K14" s="201">
        <v>6795</v>
      </c>
      <c r="L14" s="201">
        <v>250</v>
      </c>
      <c r="M14" s="201">
        <v>2811332</v>
      </c>
      <c r="N14" s="201">
        <v>254750</v>
      </c>
      <c r="O14" s="201">
        <v>186163</v>
      </c>
      <c r="P14" s="201">
        <v>2370419</v>
      </c>
      <c r="Q14" s="201">
        <v>522295</v>
      </c>
      <c r="R14" s="201">
        <v>1737215</v>
      </c>
      <c r="S14" s="201">
        <v>275444</v>
      </c>
      <c r="T14" s="252">
        <v>4042</v>
      </c>
      <c r="U14" s="252">
        <v>2267</v>
      </c>
      <c r="V14" s="252">
        <v>1775</v>
      </c>
    </row>
    <row r="15" spans="1:22" x14ac:dyDescent="0.2">
      <c r="B15" s="324" t="s">
        <v>143</v>
      </c>
      <c r="C15" s="325"/>
      <c r="D15" s="187">
        <v>8098</v>
      </c>
      <c r="E15" s="187">
        <v>0</v>
      </c>
      <c r="F15" s="187">
        <v>0</v>
      </c>
      <c r="G15" s="187">
        <v>0</v>
      </c>
      <c r="H15" s="187">
        <v>0</v>
      </c>
      <c r="I15" s="187">
        <v>0</v>
      </c>
      <c r="J15" s="187">
        <v>991</v>
      </c>
      <c r="K15" s="187">
        <v>0</v>
      </c>
      <c r="L15" s="187">
        <v>5</v>
      </c>
      <c r="M15" s="204">
        <v>59500</v>
      </c>
      <c r="N15" s="187">
        <v>0</v>
      </c>
      <c r="O15" s="187">
        <v>0</v>
      </c>
      <c r="P15" s="204">
        <v>59500</v>
      </c>
      <c r="Q15" s="187">
        <v>6800</v>
      </c>
      <c r="R15" s="187">
        <v>14384</v>
      </c>
      <c r="S15" s="187">
        <v>8700</v>
      </c>
      <c r="T15" s="261">
        <v>0</v>
      </c>
      <c r="U15" s="261">
        <v>0</v>
      </c>
      <c r="V15" s="261">
        <v>0</v>
      </c>
    </row>
    <row r="16" spans="1:22" x14ac:dyDescent="0.2">
      <c r="B16" s="326" t="s">
        <v>177</v>
      </c>
      <c r="C16" s="327"/>
      <c r="D16" s="201">
        <v>162248</v>
      </c>
      <c r="E16" s="201">
        <v>9298</v>
      </c>
      <c r="F16" s="201">
        <v>3520</v>
      </c>
      <c r="G16" s="201">
        <v>800</v>
      </c>
      <c r="H16" s="201">
        <v>4777</v>
      </c>
      <c r="I16" s="201">
        <v>49566</v>
      </c>
      <c r="J16" s="201">
        <v>59841</v>
      </c>
      <c r="K16" s="201">
        <v>6795</v>
      </c>
      <c r="L16" s="201">
        <v>255</v>
      </c>
      <c r="M16" s="201">
        <v>2870832</v>
      </c>
      <c r="N16" s="201">
        <v>254750</v>
      </c>
      <c r="O16" s="201">
        <v>186163</v>
      </c>
      <c r="P16" s="201">
        <v>2429919</v>
      </c>
      <c r="Q16" s="201">
        <v>529095</v>
      </c>
      <c r="R16" s="201">
        <v>1751599</v>
      </c>
      <c r="S16" s="201">
        <v>284144</v>
      </c>
      <c r="T16" s="252">
        <v>4042</v>
      </c>
      <c r="U16" s="252">
        <v>2267</v>
      </c>
      <c r="V16" s="252">
        <v>1775</v>
      </c>
    </row>
  </sheetData>
  <mergeCells count="31">
    <mergeCell ref="M8:M10"/>
    <mergeCell ref="N8:N10"/>
    <mergeCell ref="O8:O10"/>
    <mergeCell ref="P8:P10"/>
    <mergeCell ref="A2:S2"/>
    <mergeCell ref="D7:D10"/>
    <mergeCell ref="E7:E10"/>
    <mergeCell ref="F7:F10"/>
    <mergeCell ref="G7:G10"/>
    <mergeCell ref="H7:H10"/>
    <mergeCell ref="B14:C14"/>
    <mergeCell ref="B15:C15"/>
    <mergeCell ref="B16:C16"/>
    <mergeCell ref="D6:S6"/>
    <mergeCell ref="Q8:Q10"/>
    <mergeCell ref="R8:R10"/>
    <mergeCell ref="B6:C10"/>
    <mergeCell ref="B11:C11"/>
    <mergeCell ref="B12:C12"/>
    <mergeCell ref="B13:C13"/>
    <mergeCell ref="I7:I10"/>
    <mergeCell ref="J7:J10"/>
    <mergeCell ref="K7:K10"/>
    <mergeCell ref="L7:L10"/>
    <mergeCell ref="M7:R7"/>
    <mergeCell ref="S7:S10"/>
    <mergeCell ref="T7:V7"/>
    <mergeCell ref="T8:T10"/>
    <mergeCell ref="U8:U10"/>
    <mergeCell ref="V8:V10"/>
    <mergeCell ref="T6:V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67"/>
  <sheetViews>
    <sheetView zoomScale="70" zoomScaleNormal="70" workbookViewId="0">
      <selection activeCell="O13" sqref="O13"/>
    </sheetView>
  </sheetViews>
  <sheetFormatPr defaultRowHeight="12.75" x14ac:dyDescent="0.2"/>
  <cols>
    <col min="1" max="1" width="9.140625" style="2"/>
    <col min="2" max="2" width="53.85546875" style="2" customWidth="1"/>
    <col min="3" max="4" width="10.7109375" style="2" customWidth="1"/>
    <col min="5" max="5" width="9.140625" style="2"/>
    <col min="6" max="6" width="11.85546875" style="2" customWidth="1"/>
    <col min="7" max="20" width="9.140625" style="2"/>
    <col min="21" max="21" width="7.5703125" style="2" customWidth="1"/>
    <col min="22" max="22" width="7.7109375" style="2" customWidth="1"/>
    <col min="23" max="25" width="9.140625" style="2"/>
    <col min="26" max="28" width="9.140625" style="2" customWidth="1"/>
    <col min="29" max="29" width="9.28515625" style="2" customWidth="1"/>
    <col min="30" max="16384" width="9.140625" style="2"/>
  </cols>
  <sheetData>
    <row r="1" spans="1:34" ht="15.75" x14ac:dyDescent="0.25">
      <c r="B1" s="227"/>
      <c r="AG1" s="350"/>
      <c r="AH1" s="350"/>
    </row>
    <row r="2" spans="1:34" ht="15.75" x14ac:dyDescent="0.25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351" t="s">
        <v>204</v>
      </c>
      <c r="AH2" s="351"/>
    </row>
    <row r="3" spans="1:34" x14ac:dyDescent="0.2">
      <c r="A3" s="214"/>
      <c r="B3" s="215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</row>
    <row r="4" spans="1:34" ht="15.75" x14ac:dyDescent="0.2">
      <c r="A4" s="352" t="s">
        <v>258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</row>
    <row r="5" spans="1:34" x14ac:dyDescent="0.2">
      <c r="A5" s="353" t="s">
        <v>179</v>
      </c>
      <c r="B5" s="353" t="s">
        <v>205</v>
      </c>
      <c r="C5" s="343" t="s">
        <v>206</v>
      </c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5"/>
      <c r="AG5" s="343" t="s">
        <v>207</v>
      </c>
      <c r="AH5" s="345"/>
    </row>
    <row r="6" spans="1:34" ht="28.15" customHeight="1" x14ac:dyDescent="0.2">
      <c r="A6" s="353"/>
      <c r="B6" s="353"/>
      <c r="C6" s="346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8"/>
      <c r="AG6" s="346"/>
      <c r="AH6" s="348"/>
    </row>
    <row r="7" spans="1:34" ht="12.75" customHeight="1" x14ac:dyDescent="0.2">
      <c r="A7" s="353"/>
      <c r="B7" s="353"/>
      <c r="C7" s="340" t="s">
        <v>208</v>
      </c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2"/>
      <c r="AE7" s="340" t="s">
        <v>209</v>
      </c>
      <c r="AF7" s="342"/>
      <c r="AG7" s="340" t="s">
        <v>208</v>
      </c>
      <c r="AH7" s="342"/>
    </row>
    <row r="8" spans="1:34" ht="12.75" customHeight="1" x14ac:dyDescent="0.2">
      <c r="A8" s="353"/>
      <c r="B8" s="353"/>
      <c r="C8" s="340" t="s">
        <v>210</v>
      </c>
      <c r="D8" s="341"/>
      <c r="E8" s="341"/>
      <c r="F8" s="341"/>
      <c r="G8" s="341"/>
      <c r="H8" s="341"/>
      <c r="I8" s="341"/>
      <c r="J8" s="341"/>
      <c r="K8" s="341"/>
      <c r="L8" s="342"/>
      <c r="M8" s="340" t="s">
        <v>211</v>
      </c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2"/>
      <c r="AE8" s="246"/>
      <c r="AF8" s="247"/>
      <c r="AG8" s="248"/>
      <c r="AH8" s="249"/>
    </row>
    <row r="9" spans="1:34" ht="71.25" customHeight="1" x14ac:dyDescent="0.2">
      <c r="A9" s="353"/>
      <c r="B9" s="353"/>
      <c r="C9" s="340" t="s">
        <v>212</v>
      </c>
      <c r="D9" s="341"/>
      <c r="E9" s="342"/>
      <c r="F9" s="340" t="s">
        <v>213</v>
      </c>
      <c r="G9" s="342"/>
      <c r="H9" s="338" t="s">
        <v>214</v>
      </c>
      <c r="I9" s="338" t="s">
        <v>215</v>
      </c>
      <c r="J9" s="338" t="s">
        <v>288</v>
      </c>
      <c r="K9" s="338" t="s">
        <v>216</v>
      </c>
      <c r="L9" s="338" t="s">
        <v>260</v>
      </c>
      <c r="M9" s="338" t="s">
        <v>262</v>
      </c>
      <c r="N9" s="349" t="s">
        <v>217</v>
      </c>
      <c r="O9" s="338" t="s">
        <v>218</v>
      </c>
      <c r="P9" s="349" t="s">
        <v>219</v>
      </c>
      <c r="Q9" s="338" t="s">
        <v>220</v>
      </c>
      <c r="R9" s="338" t="s">
        <v>221</v>
      </c>
      <c r="S9" s="338" t="s">
        <v>271</v>
      </c>
      <c r="T9" s="338" t="s">
        <v>270</v>
      </c>
      <c r="U9" s="340" t="s">
        <v>222</v>
      </c>
      <c r="V9" s="342"/>
      <c r="W9" s="338" t="s">
        <v>223</v>
      </c>
      <c r="X9" s="338" t="s">
        <v>224</v>
      </c>
      <c r="Y9" s="338" t="s">
        <v>225</v>
      </c>
      <c r="Z9" s="338" t="s">
        <v>289</v>
      </c>
      <c r="AA9" s="340" t="s">
        <v>261</v>
      </c>
      <c r="AB9" s="341"/>
      <c r="AC9" s="342"/>
      <c r="AD9" s="338" t="s">
        <v>226</v>
      </c>
      <c r="AE9" s="349" t="s">
        <v>291</v>
      </c>
      <c r="AF9" s="349" t="s">
        <v>290</v>
      </c>
      <c r="AG9" s="338" t="s">
        <v>227</v>
      </c>
      <c r="AH9" s="338" t="s">
        <v>228</v>
      </c>
    </row>
    <row r="10" spans="1:34" ht="170.45" customHeight="1" x14ac:dyDescent="0.2">
      <c r="A10" s="353"/>
      <c r="B10" s="353"/>
      <c r="C10" s="250" t="s">
        <v>229</v>
      </c>
      <c r="D10" s="254" t="s">
        <v>293</v>
      </c>
      <c r="E10" s="250" t="s">
        <v>287</v>
      </c>
      <c r="F10" s="250" t="s">
        <v>229</v>
      </c>
      <c r="G10" s="250" t="s">
        <v>230</v>
      </c>
      <c r="H10" s="339"/>
      <c r="I10" s="339"/>
      <c r="J10" s="339"/>
      <c r="K10" s="339"/>
      <c r="L10" s="339"/>
      <c r="M10" s="339"/>
      <c r="N10" s="349"/>
      <c r="O10" s="339"/>
      <c r="P10" s="349"/>
      <c r="Q10" s="339"/>
      <c r="R10" s="339"/>
      <c r="S10" s="339"/>
      <c r="T10" s="339"/>
      <c r="U10" s="245" t="s">
        <v>231</v>
      </c>
      <c r="V10" s="245" t="s">
        <v>232</v>
      </c>
      <c r="W10" s="339"/>
      <c r="X10" s="339"/>
      <c r="Y10" s="339"/>
      <c r="Z10" s="339"/>
      <c r="AA10" s="245" t="s">
        <v>285</v>
      </c>
      <c r="AB10" s="245" t="s">
        <v>286</v>
      </c>
      <c r="AC10" s="245" t="s">
        <v>284</v>
      </c>
      <c r="AD10" s="339"/>
      <c r="AE10" s="349"/>
      <c r="AF10" s="349"/>
      <c r="AG10" s="339"/>
      <c r="AH10" s="339"/>
    </row>
    <row r="11" spans="1:34" ht="25.5" x14ac:dyDescent="0.2">
      <c r="A11" s="251">
        <v>1</v>
      </c>
      <c r="B11" s="186" t="s">
        <v>99</v>
      </c>
      <c r="C11" s="216"/>
      <c r="D11" s="216"/>
      <c r="E11" s="216"/>
      <c r="F11" s="216"/>
      <c r="G11" s="216"/>
      <c r="H11" s="224">
        <v>250</v>
      </c>
      <c r="I11" s="224"/>
      <c r="J11" s="224"/>
      <c r="K11" s="224"/>
      <c r="L11" s="224"/>
      <c r="M11" s="216"/>
      <c r="N11" s="216"/>
      <c r="O11" s="224"/>
      <c r="P11" s="216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57"/>
      <c r="AD11" s="224"/>
      <c r="AE11" s="216"/>
      <c r="AF11" s="216"/>
      <c r="AG11" s="224"/>
      <c r="AH11" s="224"/>
    </row>
    <row r="12" spans="1:34" ht="25.5" x14ac:dyDescent="0.2">
      <c r="A12" s="251">
        <v>2</v>
      </c>
      <c r="B12" s="186" t="s">
        <v>7</v>
      </c>
      <c r="C12" s="216"/>
      <c r="D12" s="216"/>
      <c r="E12" s="216"/>
      <c r="F12" s="216"/>
      <c r="G12" s="216"/>
      <c r="H12" s="224">
        <v>2439</v>
      </c>
      <c r="I12" s="224">
        <v>982</v>
      </c>
      <c r="J12" s="10">
        <v>400</v>
      </c>
      <c r="K12" s="155"/>
      <c r="L12" s="224"/>
      <c r="M12" s="216"/>
      <c r="N12" s="216"/>
      <c r="O12" s="224"/>
      <c r="P12" s="216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57"/>
      <c r="AD12" s="224"/>
      <c r="AE12" s="216"/>
      <c r="AF12" s="216"/>
      <c r="AG12" s="224"/>
      <c r="AH12" s="224"/>
    </row>
    <row r="13" spans="1:34" ht="25.5" x14ac:dyDescent="0.2">
      <c r="A13" s="251">
        <v>3</v>
      </c>
      <c r="B13" s="186" t="s">
        <v>23</v>
      </c>
      <c r="C13" s="216"/>
      <c r="D13" s="216"/>
      <c r="E13" s="216"/>
      <c r="F13" s="216"/>
      <c r="G13" s="216"/>
      <c r="H13" s="224">
        <v>300</v>
      </c>
      <c r="I13" s="224">
        <v>500</v>
      </c>
      <c r="J13" s="10"/>
      <c r="K13" s="155"/>
      <c r="L13" s="224"/>
      <c r="M13" s="216"/>
      <c r="N13" s="216"/>
      <c r="O13" s="224"/>
      <c r="P13" s="216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57"/>
      <c r="AD13" s="224"/>
      <c r="AE13" s="216"/>
      <c r="AF13" s="216"/>
      <c r="AG13" s="224"/>
      <c r="AH13" s="224"/>
    </row>
    <row r="14" spans="1:34" ht="25.5" x14ac:dyDescent="0.2">
      <c r="A14" s="251">
        <v>4</v>
      </c>
      <c r="B14" s="186" t="s">
        <v>24</v>
      </c>
      <c r="C14" s="216"/>
      <c r="D14" s="216"/>
      <c r="E14" s="216"/>
      <c r="F14" s="216"/>
      <c r="G14" s="216"/>
      <c r="H14" s="224">
        <v>600</v>
      </c>
      <c r="I14" s="224"/>
      <c r="J14" s="10"/>
      <c r="K14" s="155"/>
      <c r="L14" s="224"/>
      <c r="M14" s="216"/>
      <c r="N14" s="216"/>
      <c r="O14" s="224"/>
      <c r="P14" s="216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57"/>
      <c r="AD14" s="224"/>
      <c r="AE14" s="216"/>
      <c r="AF14" s="216"/>
      <c r="AG14" s="224"/>
      <c r="AH14" s="224"/>
    </row>
    <row r="15" spans="1:34" ht="32.25" customHeight="1" x14ac:dyDescent="0.2">
      <c r="A15" s="251">
        <v>5</v>
      </c>
      <c r="B15" s="212" t="s">
        <v>233</v>
      </c>
      <c r="C15" s="216">
        <v>3394</v>
      </c>
      <c r="D15" s="216">
        <v>1806</v>
      </c>
      <c r="E15" s="216"/>
      <c r="F15" s="216"/>
      <c r="G15" s="216"/>
      <c r="H15" s="216">
        <v>12000</v>
      </c>
      <c r="I15" s="216">
        <v>5500</v>
      </c>
      <c r="J15" s="10">
        <v>2000</v>
      </c>
      <c r="K15" s="10"/>
      <c r="L15" s="216"/>
      <c r="M15" s="216">
        <v>3000</v>
      </c>
      <c r="N15" s="216"/>
      <c r="O15" s="216"/>
      <c r="P15" s="216"/>
      <c r="Q15" s="216"/>
      <c r="R15" s="216"/>
      <c r="S15" s="224"/>
      <c r="T15" s="224">
        <v>1000</v>
      </c>
      <c r="U15" s="216"/>
      <c r="V15" s="216"/>
      <c r="W15" s="216"/>
      <c r="X15" s="216"/>
      <c r="Y15" s="216"/>
      <c r="Z15" s="216"/>
      <c r="AA15" s="216"/>
      <c r="AB15" s="216"/>
      <c r="AC15" s="257"/>
      <c r="AD15" s="216"/>
      <c r="AE15" s="216"/>
      <c r="AF15" s="216"/>
      <c r="AG15" s="216"/>
      <c r="AH15" s="216"/>
    </row>
    <row r="16" spans="1:34" ht="25.5" x14ac:dyDescent="0.2">
      <c r="A16" s="251">
        <v>6</v>
      </c>
      <c r="B16" s="186" t="s">
        <v>93</v>
      </c>
      <c r="C16" s="216"/>
      <c r="D16" s="216"/>
      <c r="E16" s="216"/>
      <c r="F16" s="216"/>
      <c r="G16" s="216"/>
      <c r="H16" s="224">
        <v>1000</v>
      </c>
      <c r="I16" s="224">
        <v>500</v>
      </c>
      <c r="J16" s="10"/>
      <c r="K16" s="155"/>
      <c r="L16" s="224"/>
      <c r="M16" s="216"/>
      <c r="N16" s="216"/>
      <c r="O16" s="224"/>
      <c r="P16" s="216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57"/>
      <c r="AD16" s="224"/>
      <c r="AE16" s="216"/>
      <c r="AF16" s="216"/>
      <c r="AG16" s="224"/>
      <c r="AH16" s="224"/>
    </row>
    <row r="17" spans="1:34" ht="25.5" x14ac:dyDescent="0.2">
      <c r="A17" s="251">
        <v>7</v>
      </c>
      <c r="B17" s="186" t="s">
        <v>19</v>
      </c>
      <c r="C17" s="216"/>
      <c r="D17" s="216"/>
      <c r="E17" s="216"/>
      <c r="F17" s="216"/>
      <c r="G17" s="216"/>
      <c r="H17" s="224">
        <v>3500</v>
      </c>
      <c r="I17" s="224">
        <v>1200</v>
      </c>
      <c r="J17" s="10"/>
      <c r="K17" s="155"/>
      <c r="L17" s="224"/>
      <c r="M17" s="216"/>
      <c r="N17" s="216"/>
      <c r="O17" s="224"/>
      <c r="P17" s="216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57"/>
      <c r="AD17" s="224"/>
      <c r="AE17" s="216"/>
      <c r="AF17" s="216"/>
      <c r="AG17" s="224"/>
      <c r="AH17" s="224"/>
    </row>
    <row r="18" spans="1:34" ht="25.5" x14ac:dyDescent="0.2">
      <c r="A18" s="251">
        <v>8</v>
      </c>
      <c r="B18" s="186" t="s">
        <v>26</v>
      </c>
      <c r="C18" s="216"/>
      <c r="D18" s="216"/>
      <c r="E18" s="216"/>
      <c r="F18" s="216"/>
      <c r="G18" s="216"/>
      <c r="H18" s="224">
        <v>1622</v>
      </c>
      <c r="I18" s="224">
        <v>370</v>
      </c>
      <c r="J18" s="10"/>
      <c r="K18" s="155"/>
      <c r="L18" s="224"/>
      <c r="M18" s="216"/>
      <c r="N18" s="216"/>
      <c r="O18" s="224"/>
      <c r="P18" s="216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57"/>
      <c r="AD18" s="224"/>
      <c r="AE18" s="216"/>
      <c r="AF18" s="216"/>
      <c r="AG18" s="224"/>
      <c r="AH18" s="224"/>
    </row>
    <row r="19" spans="1:34" ht="25.5" x14ac:dyDescent="0.2">
      <c r="A19" s="251">
        <v>9</v>
      </c>
      <c r="B19" s="186" t="s">
        <v>124</v>
      </c>
      <c r="C19" s="216"/>
      <c r="D19" s="216"/>
      <c r="E19" s="216"/>
      <c r="F19" s="216"/>
      <c r="G19" s="216"/>
      <c r="H19" s="224">
        <v>604</v>
      </c>
      <c r="I19" s="224">
        <v>228</v>
      </c>
      <c r="J19" s="10"/>
      <c r="K19" s="155"/>
      <c r="L19" s="224"/>
      <c r="M19" s="216"/>
      <c r="N19" s="216"/>
      <c r="O19" s="224"/>
      <c r="P19" s="216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57"/>
      <c r="AD19" s="224"/>
      <c r="AE19" s="216"/>
      <c r="AF19" s="216"/>
      <c r="AG19" s="224"/>
      <c r="AH19" s="224"/>
    </row>
    <row r="20" spans="1:34" ht="25.5" x14ac:dyDescent="0.2">
      <c r="A20" s="251">
        <v>10</v>
      </c>
      <c r="B20" s="186" t="s">
        <v>27</v>
      </c>
      <c r="C20" s="216"/>
      <c r="D20" s="216"/>
      <c r="E20" s="216"/>
      <c r="F20" s="216"/>
      <c r="G20" s="216"/>
      <c r="H20" s="224">
        <v>910</v>
      </c>
      <c r="I20" s="224">
        <v>565</v>
      </c>
      <c r="J20" s="10"/>
      <c r="K20" s="155"/>
      <c r="L20" s="224"/>
      <c r="M20" s="216"/>
      <c r="N20" s="216"/>
      <c r="O20" s="224"/>
      <c r="P20" s="216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57"/>
      <c r="AD20" s="224"/>
      <c r="AE20" s="216"/>
      <c r="AF20" s="216"/>
      <c r="AG20" s="224"/>
      <c r="AH20" s="224"/>
    </row>
    <row r="21" spans="1:34" ht="25.5" x14ac:dyDescent="0.2">
      <c r="A21" s="251">
        <v>11</v>
      </c>
      <c r="B21" s="186" t="s">
        <v>29</v>
      </c>
      <c r="C21" s="216"/>
      <c r="D21" s="216"/>
      <c r="E21" s="216"/>
      <c r="F21" s="216"/>
      <c r="G21" s="216"/>
      <c r="H21" s="224">
        <v>1300</v>
      </c>
      <c r="I21" s="224">
        <v>650</v>
      </c>
      <c r="J21" s="10"/>
      <c r="K21" s="155"/>
      <c r="L21" s="224"/>
      <c r="M21" s="216"/>
      <c r="N21" s="216"/>
      <c r="O21" s="224"/>
      <c r="P21" s="216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57"/>
      <c r="AD21" s="224"/>
      <c r="AE21" s="216"/>
      <c r="AF21" s="216"/>
      <c r="AG21" s="224"/>
      <c r="AH21" s="224"/>
    </row>
    <row r="22" spans="1:34" ht="25.5" x14ac:dyDescent="0.2">
      <c r="A22" s="251">
        <v>12</v>
      </c>
      <c r="B22" s="186" t="s">
        <v>30</v>
      </c>
      <c r="C22" s="216"/>
      <c r="D22" s="216"/>
      <c r="E22" s="216"/>
      <c r="F22" s="216"/>
      <c r="G22" s="216"/>
      <c r="H22" s="224">
        <v>0</v>
      </c>
      <c r="I22" s="224">
        <v>450</v>
      </c>
      <c r="J22" s="10"/>
      <c r="K22" s="155"/>
      <c r="L22" s="224"/>
      <c r="M22" s="216"/>
      <c r="N22" s="216"/>
      <c r="O22" s="224"/>
      <c r="P22" s="216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57"/>
      <c r="AD22" s="224"/>
      <c r="AE22" s="216"/>
      <c r="AF22" s="216"/>
      <c r="AG22" s="224"/>
      <c r="AH22" s="224"/>
    </row>
    <row r="23" spans="1:34" ht="25.5" x14ac:dyDescent="0.2">
      <c r="A23" s="251">
        <v>13</v>
      </c>
      <c r="B23" s="186" t="s">
        <v>31</v>
      </c>
      <c r="C23" s="216"/>
      <c r="D23" s="216"/>
      <c r="E23" s="216"/>
      <c r="F23" s="216"/>
      <c r="G23" s="216"/>
      <c r="H23" s="224">
        <v>2497</v>
      </c>
      <c r="I23" s="224">
        <v>1005</v>
      </c>
      <c r="J23" s="10"/>
      <c r="K23" s="155"/>
      <c r="L23" s="224"/>
      <c r="M23" s="216"/>
      <c r="N23" s="216"/>
      <c r="O23" s="224"/>
      <c r="P23" s="216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57"/>
      <c r="AD23" s="224"/>
      <c r="AE23" s="216"/>
      <c r="AF23" s="216"/>
      <c r="AG23" s="224"/>
      <c r="AH23" s="224"/>
    </row>
    <row r="24" spans="1:34" ht="25.5" x14ac:dyDescent="0.2">
      <c r="A24" s="251">
        <v>14</v>
      </c>
      <c r="B24" s="186" t="s">
        <v>20</v>
      </c>
      <c r="C24" s="216">
        <v>1000</v>
      </c>
      <c r="D24" s="216">
        <v>360</v>
      </c>
      <c r="E24" s="216"/>
      <c r="F24" s="216"/>
      <c r="G24" s="216"/>
      <c r="H24" s="224">
        <v>3557</v>
      </c>
      <c r="I24" s="224">
        <v>1236</v>
      </c>
      <c r="J24" s="10">
        <v>400</v>
      </c>
      <c r="K24" s="155"/>
      <c r="L24" s="224"/>
      <c r="M24" s="216"/>
      <c r="N24" s="216"/>
      <c r="O24" s="224"/>
      <c r="P24" s="216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57"/>
      <c r="AD24" s="224"/>
      <c r="AE24" s="216"/>
      <c r="AF24" s="216"/>
      <c r="AG24" s="224"/>
      <c r="AH24" s="224"/>
    </row>
    <row r="25" spans="1:34" ht="25.5" x14ac:dyDescent="0.2">
      <c r="A25" s="251">
        <v>15</v>
      </c>
      <c r="B25" s="186" t="s">
        <v>21</v>
      </c>
      <c r="C25" s="216"/>
      <c r="D25" s="216"/>
      <c r="E25" s="216"/>
      <c r="F25" s="216"/>
      <c r="G25" s="216"/>
      <c r="H25" s="224">
        <v>2625</v>
      </c>
      <c r="I25" s="224">
        <v>1020</v>
      </c>
      <c r="J25" s="10"/>
      <c r="K25" s="155"/>
      <c r="L25" s="224"/>
      <c r="M25" s="216"/>
      <c r="N25" s="216"/>
      <c r="O25" s="224"/>
      <c r="P25" s="216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57"/>
      <c r="AD25" s="224"/>
      <c r="AE25" s="216"/>
      <c r="AF25" s="216"/>
      <c r="AG25" s="224"/>
      <c r="AH25" s="224"/>
    </row>
    <row r="26" spans="1:34" ht="25.5" x14ac:dyDescent="0.2">
      <c r="A26" s="251">
        <v>16</v>
      </c>
      <c r="B26" s="186" t="s">
        <v>22</v>
      </c>
      <c r="C26" s="216"/>
      <c r="D26" s="216"/>
      <c r="E26" s="216"/>
      <c r="F26" s="216"/>
      <c r="G26" s="216"/>
      <c r="H26" s="224">
        <v>7000</v>
      </c>
      <c r="I26" s="224">
        <v>3414</v>
      </c>
      <c r="J26" s="10">
        <v>800</v>
      </c>
      <c r="K26" s="155"/>
      <c r="L26" s="224"/>
      <c r="M26" s="217"/>
      <c r="N26" s="216"/>
      <c r="O26" s="224"/>
      <c r="P26" s="216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57"/>
      <c r="AD26" s="224"/>
      <c r="AE26" s="216"/>
      <c r="AF26" s="216"/>
      <c r="AG26" s="224"/>
      <c r="AH26" s="224"/>
    </row>
    <row r="27" spans="1:34" ht="25.5" x14ac:dyDescent="0.2">
      <c r="A27" s="251">
        <v>17</v>
      </c>
      <c r="B27" s="186" t="s">
        <v>32</v>
      </c>
      <c r="C27" s="216"/>
      <c r="D27" s="216"/>
      <c r="E27" s="216"/>
      <c r="F27" s="216"/>
      <c r="G27" s="216"/>
      <c r="H27" s="224">
        <v>0</v>
      </c>
      <c r="I27" s="224">
        <v>420</v>
      </c>
      <c r="J27" s="224"/>
      <c r="K27" s="224"/>
      <c r="L27" s="224"/>
      <c r="M27" s="216"/>
      <c r="N27" s="216"/>
      <c r="O27" s="224"/>
      <c r="P27" s="216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57"/>
      <c r="AD27" s="224"/>
      <c r="AE27" s="216"/>
      <c r="AF27" s="216"/>
      <c r="AG27" s="224"/>
      <c r="AH27" s="224"/>
    </row>
    <row r="28" spans="1:34" ht="25.5" x14ac:dyDescent="0.2">
      <c r="A28" s="251">
        <v>18</v>
      </c>
      <c r="B28" s="186" t="s">
        <v>8</v>
      </c>
      <c r="C28" s="216">
        <v>1850</v>
      </c>
      <c r="D28" s="216">
        <v>75</v>
      </c>
      <c r="E28" s="216">
        <v>75</v>
      </c>
      <c r="F28" s="216"/>
      <c r="G28" s="216"/>
      <c r="H28" s="224">
        <v>4156</v>
      </c>
      <c r="I28" s="224">
        <v>2514</v>
      </c>
      <c r="J28" s="224"/>
      <c r="K28" s="224"/>
      <c r="L28" s="224">
        <v>101898</v>
      </c>
      <c r="M28" s="216">
        <v>4000</v>
      </c>
      <c r="N28" s="216"/>
      <c r="O28" s="224"/>
      <c r="P28" s="216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57"/>
      <c r="AD28" s="224"/>
      <c r="AE28" s="216"/>
      <c r="AF28" s="216"/>
      <c r="AG28" s="224"/>
      <c r="AH28" s="224"/>
    </row>
    <row r="29" spans="1:34" ht="25.5" x14ac:dyDescent="0.2">
      <c r="A29" s="251">
        <v>19</v>
      </c>
      <c r="B29" s="186" t="s">
        <v>50</v>
      </c>
      <c r="C29" s="216"/>
      <c r="D29" s="216"/>
      <c r="E29" s="216"/>
      <c r="F29" s="216"/>
      <c r="G29" s="216"/>
      <c r="H29" s="224">
        <v>4398</v>
      </c>
      <c r="I29" s="224">
        <v>2441</v>
      </c>
      <c r="J29" s="224">
        <v>500</v>
      </c>
      <c r="K29" s="224"/>
      <c r="L29" s="224"/>
      <c r="M29" s="216"/>
      <c r="N29" s="216"/>
      <c r="O29" s="224"/>
      <c r="P29" s="216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55">
        <v>325</v>
      </c>
      <c r="AB29" s="255">
        <v>325</v>
      </c>
      <c r="AC29" s="255">
        <v>650</v>
      </c>
      <c r="AD29" s="224"/>
      <c r="AE29" s="216"/>
      <c r="AF29" s="216"/>
      <c r="AG29" s="224"/>
      <c r="AH29" s="224"/>
    </row>
    <row r="30" spans="1:34" ht="25.5" x14ac:dyDescent="0.2">
      <c r="A30" s="251">
        <v>20</v>
      </c>
      <c r="B30" s="186" t="s">
        <v>61</v>
      </c>
      <c r="C30" s="216"/>
      <c r="D30" s="216"/>
      <c r="E30" s="216"/>
      <c r="F30" s="216"/>
      <c r="G30" s="216"/>
      <c r="H30" s="224">
        <v>7280</v>
      </c>
      <c r="I30" s="224">
        <v>0</v>
      </c>
      <c r="J30" s="224"/>
      <c r="K30" s="224"/>
      <c r="L30" s="224"/>
      <c r="M30" s="216"/>
      <c r="N30" s="216"/>
      <c r="O30" s="224"/>
      <c r="P30" s="216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57"/>
      <c r="AD30" s="224"/>
      <c r="AE30" s="216"/>
      <c r="AF30" s="216"/>
      <c r="AG30" s="224"/>
      <c r="AH30" s="224"/>
    </row>
    <row r="31" spans="1:34" ht="25.5" x14ac:dyDescent="0.2">
      <c r="A31" s="251">
        <v>21</v>
      </c>
      <c r="B31" s="212" t="s">
        <v>234</v>
      </c>
      <c r="C31" s="216"/>
      <c r="D31" s="216"/>
      <c r="E31" s="216"/>
      <c r="F31" s="216"/>
      <c r="G31" s="216"/>
      <c r="H31" s="216">
        <v>5000</v>
      </c>
      <c r="I31" s="216">
        <v>2200</v>
      </c>
      <c r="J31" s="216">
        <v>1800</v>
      </c>
      <c r="K31" s="216"/>
      <c r="L31" s="216"/>
      <c r="M31" s="216"/>
      <c r="N31" s="216"/>
      <c r="O31" s="216"/>
      <c r="P31" s="216">
        <v>1400</v>
      </c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57"/>
      <c r="AD31" s="216"/>
      <c r="AE31" s="216"/>
      <c r="AF31" s="216"/>
      <c r="AG31" s="216"/>
      <c r="AH31" s="216"/>
    </row>
    <row r="32" spans="1:34" ht="25.5" x14ac:dyDescent="0.2">
      <c r="A32" s="251">
        <v>22</v>
      </c>
      <c r="B32" s="212" t="s">
        <v>235</v>
      </c>
      <c r="C32" s="216"/>
      <c r="D32" s="216"/>
      <c r="E32" s="216"/>
      <c r="F32" s="216"/>
      <c r="G32" s="216"/>
      <c r="H32" s="216">
        <v>7700</v>
      </c>
      <c r="I32" s="216">
        <v>2400</v>
      </c>
      <c r="J32" s="216">
        <v>2600</v>
      </c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57"/>
      <c r="AD32" s="216"/>
      <c r="AE32" s="216"/>
      <c r="AF32" s="216"/>
      <c r="AG32" s="216"/>
      <c r="AH32" s="216">
        <v>40</v>
      </c>
    </row>
    <row r="33" spans="1:34" ht="25.5" x14ac:dyDescent="0.2">
      <c r="A33" s="251">
        <v>23</v>
      </c>
      <c r="B33" s="186" t="s">
        <v>92</v>
      </c>
      <c r="C33" s="216"/>
      <c r="D33" s="216"/>
      <c r="E33" s="216"/>
      <c r="F33" s="216"/>
      <c r="G33" s="216"/>
      <c r="H33" s="224">
        <v>300</v>
      </c>
      <c r="I33" s="224"/>
      <c r="J33" s="224"/>
      <c r="K33" s="224"/>
      <c r="L33" s="224"/>
      <c r="M33" s="216"/>
      <c r="N33" s="216"/>
      <c r="O33" s="224"/>
      <c r="P33" s="216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57"/>
      <c r="AD33" s="224"/>
      <c r="AE33" s="216"/>
      <c r="AF33" s="216"/>
      <c r="AG33" s="224"/>
      <c r="AH33" s="224"/>
    </row>
    <row r="34" spans="1:34" ht="25.5" x14ac:dyDescent="0.2">
      <c r="A34" s="251">
        <v>24</v>
      </c>
      <c r="B34" s="212" t="s">
        <v>236</v>
      </c>
      <c r="C34" s="216">
        <v>3394</v>
      </c>
      <c r="D34" s="216">
        <v>1611</v>
      </c>
      <c r="E34" s="216">
        <v>195</v>
      </c>
      <c r="F34" s="216">
        <v>1998</v>
      </c>
      <c r="G34" s="216">
        <v>362</v>
      </c>
      <c r="H34" s="216">
        <v>5112</v>
      </c>
      <c r="I34" s="216">
        <v>3900</v>
      </c>
      <c r="J34" s="216">
        <v>3235</v>
      </c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>
        <v>150</v>
      </c>
      <c r="X34" s="216">
        <v>100</v>
      </c>
      <c r="Y34" s="216"/>
      <c r="Z34" s="216"/>
      <c r="AA34" s="216"/>
      <c r="AB34" s="216"/>
      <c r="AC34" s="257"/>
      <c r="AD34" s="216">
        <v>50</v>
      </c>
      <c r="AE34" s="216"/>
      <c r="AF34" s="216"/>
      <c r="AG34" s="216">
        <v>30</v>
      </c>
      <c r="AH34" s="216">
        <v>70</v>
      </c>
    </row>
    <row r="35" spans="1:34" ht="25.5" x14ac:dyDescent="0.2">
      <c r="A35" s="251">
        <v>25</v>
      </c>
      <c r="B35" s="212" t="s">
        <v>237</v>
      </c>
      <c r="C35" s="216">
        <v>3396</v>
      </c>
      <c r="D35" s="216">
        <v>3400</v>
      </c>
      <c r="E35" s="216"/>
      <c r="F35" s="216">
        <v>800</v>
      </c>
      <c r="G35" s="216">
        <v>400</v>
      </c>
      <c r="H35" s="216"/>
      <c r="I35" s="216">
        <v>2000</v>
      </c>
      <c r="J35" s="216">
        <v>2286</v>
      </c>
      <c r="K35" s="216"/>
      <c r="L35" s="216"/>
      <c r="M35" s="216"/>
      <c r="N35" s="216"/>
      <c r="O35" s="216"/>
      <c r="P35" s="216"/>
      <c r="Q35" s="216"/>
      <c r="R35" s="258"/>
      <c r="S35" s="258"/>
      <c r="T35" s="216">
        <v>7800</v>
      </c>
      <c r="U35" s="216"/>
      <c r="V35" s="216"/>
      <c r="W35" s="216"/>
      <c r="X35" s="216"/>
      <c r="Y35" s="216"/>
      <c r="Z35" s="216"/>
      <c r="AA35" s="216"/>
      <c r="AB35" s="216"/>
      <c r="AC35" s="257"/>
      <c r="AD35" s="216"/>
      <c r="AE35" s="216"/>
      <c r="AF35" s="216"/>
      <c r="AG35" s="216"/>
      <c r="AH35" s="216"/>
    </row>
    <row r="36" spans="1:34" ht="38.25" x14ac:dyDescent="0.2">
      <c r="A36" s="251">
        <v>26</v>
      </c>
      <c r="B36" s="212" t="s">
        <v>238</v>
      </c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58"/>
      <c r="S36" s="258"/>
      <c r="T36" s="216"/>
      <c r="U36" s="216"/>
      <c r="V36" s="216"/>
      <c r="W36" s="216"/>
      <c r="X36" s="216"/>
      <c r="Y36" s="216"/>
      <c r="Z36" s="216"/>
      <c r="AA36" s="216"/>
      <c r="AB36" s="216"/>
      <c r="AC36" s="257"/>
      <c r="AD36" s="216"/>
      <c r="AE36" s="216"/>
      <c r="AF36" s="216"/>
      <c r="AG36" s="216"/>
      <c r="AH36" s="216">
        <v>10</v>
      </c>
    </row>
    <row r="37" spans="1:34" ht="25.5" x14ac:dyDescent="0.2">
      <c r="A37" s="251">
        <v>27</v>
      </c>
      <c r="B37" s="212" t="s">
        <v>35</v>
      </c>
      <c r="C37" s="216"/>
      <c r="D37" s="216"/>
      <c r="E37" s="216"/>
      <c r="F37" s="216"/>
      <c r="G37" s="216"/>
      <c r="H37" s="216">
        <v>5500</v>
      </c>
      <c r="I37" s="216">
        <v>250</v>
      </c>
      <c r="J37" s="216"/>
      <c r="K37" s="216"/>
      <c r="L37" s="216"/>
      <c r="M37" s="216"/>
      <c r="N37" s="216"/>
      <c r="O37" s="216"/>
      <c r="P37" s="216"/>
      <c r="Q37" s="216"/>
      <c r="R37" s="216">
        <v>3000</v>
      </c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57"/>
      <c r="AD37" s="216"/>
      <c r="AE37" s="216"/>
      <c r="AF37" s="216"/>
      <c r="AG37" s="216"/>
      <c r="AH37" s="216"/>
    </row>
    <row r="38" spans="1:34" ht="25.5" x14ac:dyDescent="0.2">
      <c r="A38" s="251">
        <v>28</v>
      </c>
      <c r="B38" s="212" t="s">
        <v>191</v>
      </c>
      <c r="C38" s="205"/>
      <c r="D38" s="205"/>
      <c r="E38" s="205"/>
      <c r="F38" s="216"/>
      <c r="G38" s="216"/>
      <c r="H38" s="216"/>
      <c r="I38" s="216"/>
      <c r="J38" s="216"/>
      <c r="K38" s="216"/>
      <c r="L38" s="216"/>
      <c r="M38" s="205"/>
      <c r="N38" s="216">
        <v>9672</v>
      </c>
      <c r="O38" s="216">
        <v>365</v>
      </c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57"/>
      <c r="AD38" s="216"/>
      <c r="AE38" s="216"/>
      <c r="AF38" s="216"/>
      <c r="AG38" s="216"/>
      <c r="AH38" s="216"/>
    </row>
    <row r="39" spans="1:34" ht="24.75" customHeight="1" x14ac:dyDescent="0.2">
      <c r="A39" s="251">
        <v>29</v>
      </c>
      <c r="B39" s="212" t="s">
        <v>239</v>
      </c>
      <c r="C39" s="205"/>
      <c r="D39" s="205"/>
      <c r="E39" s="205"/>
      <c r="F39" s="216"/>
      <c r="G39" s="216"/>
      <c r="H39" s="216"/>
      <c r="I39" s="216"/>
      <c r="J39" s="216"/>
      <c r="K39" s="216"/>
      <c r="L39" s="216"/>
      <c r="M39" s="205"/>
      <c r="N39" s="216">
        <v>29172</v>
      </c>
      <c r="O39" s="216">
        <v>730</v>
      </c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57"/>
      <c r="AD39" s="216"/>
      <c r="AE39" s="216"/>
      <c r="AF39" s="216"/>
      <c r="AG39" s="216"/>
      <c r="AH39" s="216"/>
    </row>
    <row r="40" spans="1:34" ht="25.5" x14ac:dyDescent="0.2">
      <c r="A40" s="251">
        <v>30</v>
      </c>
      <c r="B40" s="212" t="s">
        <v>240</v>
      </c>
      <c r="C40" s="205"/>
      <c r="D40" s="205"/>
      <c r="E40" s="205"/>
      <c r="F40" s="216"/>
      <c r="G40" s="216"/>
      <c r="H40" s="216"/>
      <c r="I40" s="216"/>
      <c r="J40" s="216"/>
      <c r="K40" s="216"/>
      <c r="L40" s="216"/>
      <c r="M40" s="205"/>
      <c r="N40" s="216">
        <v>18720</v>
      </c>
      <c r="O40" s="216">
        <v>1094</v>
      </c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57"/>
      <c r="AD40" s="216"/>
      <c r="AE40" s="216"/>
      <c r="AF40" s="216"/>
      <c r="AG40" s="216"/>
      <c r="AH40" s="216"/>
    </row>
    <row r="41" spans="1:34" ht="23.25" customHeight="1" x14ac:dyDescent="0.2">
      <c r="A41" s="251">
        <v>31</v>
      </c>
      <c r="B41" s="212" t="s">
        <v>241</v>
      </c>
      <c r="C41" s="205"/>
      <c r="D41" s="205"/>
      <c r="E41" s="205"/>
      <c r="F41" s="216">
        <v>1500</v>
      </c>
      <c r="G41" s="216">
        <v>200</v>
      </c>
      <c r="H41" s="216"/>
      <c r="I41" s="216"/>
      <c r="J41" s="216"/>
      <c r="K41" s="216"/>
      <c r="L41" s="216"/>
      <c r="M41" s="205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57"/>
      <c r="AD41" s="216"/>
      <c r="AE41" s="216"/>
      <c r="AF41" s="216"/>
      <c r="AG41" s="216"/>
      <c r="AH41" s="216"/>
    </row>
    <row r="42" spans="1:34" ht="25.5" x14ac:dyDescent="0.2">
      <c r="A42" s="251">
        <v>32</v>
      </c>
      <c r="B42" s="212" t="s">
        <v>242</v>
      </c>
      <c r="C42" s="216">
        <v>3394</v>
      </c>
      <c r="D42" s="216">
        <v>1798</v>
      </c>
      <c r="E42" s="216">
        <v>10</v>
      </c>
      <c r="F42" s="216">
        <v>3252</v>
      </c>
      <c r="G42" s="216">
        <v>500</v>
      </c>
      <c r="H42" s="216"/>
      <c r="I42" s="216"/>
      <c r="J42" s="216"/>
      <c r="K42" s="216"/>
      <c r="L42" s="216"/>
      <c r="M42" s="216">
        <v>13000</v>
      </c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57"/>
      <c r="AD42" s="216"/>
      <c r="AE42" s="216"/>
      <c r="AF42" s="216"/>
      <c r="AG42" s="216"/>
      <c r="AH42" s="216"/>
    </row>
    <row r="43" spans="1:34" ht="25.5" x14ac:dyDescent="0.2">
      <c r="A43" s="251">
        <v>33</v>
      </c>
      <c r="B43" s="212" t="s">
        <v>243</v>
      </c>
      <c r="C43" s="205"/>
      <c r="D43" s="205"/>
      <c r="E43" s="205"/>
      <c r="F43" s="216">
        <v>900</v>
      </c>
      <c r="G43" s="216">
        <v>100</v>
      </c>
      <c r="H43" s="216"/>
      <c r="I43" s="216"/>
      <c r="J43" s="216"/>
      <c r="K43" s="216"/>
      <c r="L43" s="216"/>
      <c r="M43" s="205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57"/>
      <c r="AD43" s="216"/>
      <c r="AE43" s="216"/>
      <c r="AF43" s="216"/>
      <c r="AG43" s="216"/>
      <c r="AH43" s="216"/>
    </row>
    <row r="44" spans="1:34" ht="25.5" x14ac:dyDescent="0.2">
      <c r="A44" s="251">
        <v>34</v>
      </c>
      <c r="B44" s="212" t="s">
        <v>244</v>
      </c>
      <c r="C44" s="205"/>
      <c r="D44" s="205"/>
      <c r="E44" s="205"/>
      <c r="F44" s="216">
        <v>900</v>
      </c>
      <c r="G44" s="216">
        <v>100</v>
      </c>
      <c r="H44" s="216"/>
      <c r="I44" s="216"/>
      <c r="J44" s="216"/>
      <c r="K44" s="216"/>
      <c r="L44" s="216"/>
      <c r="M44" s="205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57"/>
      <c r="AD44" s="216"/>
      <c r="AE44" s="216"/>
      <c r="AF44" s="216"/>
      <c r="AG44" s="216"/>
      <c r="AH44" s="216"/>
    </row>
    <row r="45" spans="1:34" ht="25.5" x14ac:dyDescent="0.2">
      <c r="A45" s="251">
        <v>35</v>
      </c>
      <c r="B45" s="212" t="s">
        <v>245</v>
      </c>
      <c r="C45" s="205"/>
      <c r="D45" s="205"/>
      <c r="E45" s="205"/>
      <c r="F45" s="216">
        <v>900</v>
      </c>
      <c r="G45" s="216">
        <v>100</v>
      </c>
      <c r="H45" s="216"/>
      <c r="I45" s="216"/>
      <c r="J45" s="216"/>
      <c r="K45" s="216"/>
      <c r="L45" s="216"/>
      <c r="M45" s="205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57"/>
      <c r="AD45" s="216"/>
      <c r="AE45" s="216"/>
      <c r="AF45" s="216"/>
      <c r="AG45" s="216"/>
      <c r="AH45" s="216"/>
    </row>
    <row r="46" spans="1:34" ht="25.5" x14ac:dyDescent="0.2">
      <c r="A46" s="251">
        <v>36</v>
      </c>
      <c r="B46" s="212" t="s">
        <v>246</v>
      </c>
      <c r="C46" s="216">
        <v>750</v>
      </c>
      <c r="D46" s="216">
        <v>250</v>
      </c>
      <c r="E46" s="216"/>
      <c r="F46" s="216"/>
      <c r="G46" s="216"/>
      <c r="H46" s="216">
        <v>500</v>
      </c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57"/>
      <c r="AD46" s="216"/>
      <c r="AE46" s="216"/>
      <c r="AF46" s="216"/>
      <c r="AG46" s="216"/>
      <c r="AH46" s="216"/>
    </row>
    <row r="47" spans="1:34" ht="51" x14ac:dyDescent="0.2">
      <c r="A47" s="251">
        <v>37</v>
      </c>
      <c r="B47" s="212" t="s">
        <v>247</v>
      </c>
      <c r="C47" s="216">
        <v>700</v>
      </c>
      <c r="D47" s="216">
        <v>0</v>
      </c>
      <c r="E47" s="216">
        <v>0</v>
      </c>
      <c r="F47" s="216"/>
      <c r="G47" s="216"/>
      <c r="H47" s="216">
        <v>2500</v>
      </c>
      <c r="I47" s="216"/>
      <c r="J47" s="216"/>
      <c r="K47" s="216"/>
      <c r="L47" s="216"/>
      <c r="M47" s="216"/>
      <c r="N47" s="216"/>
      <c r="O47" s="216"/>
      <c r="P47" s="216"/>
      <c r="Q47" s="216"/>
      <c r="R47" s="216">
        <v>150</v>
      </c>
      <c r="S47" s="216"/>
      <c r="T47" s="216"/>
      <c r="U47" s="216"/>
      <c r="V47" s="216"/>
      <c r="W47" s="216"/>
      <c r="X47" s="216"/>
      <c r="Y47" s="216"/>
      <c r="Z47" s="216"/>
      <c r="AA47" s="216">
        <v>45</v>
      </c>
      <c r="AB47" s="216">
        <v>855</v>
      </c>
      <c r="AC47" s="255">
        <v>900</v>
      </c>
      <c r="AD47" s="216"/>
      <c r="AE47" s="216"/>
      <c r="AF47" s="216"/>
      <c r="AG47" s="216"/>
      <c r="AH47" s="216"/>
    </row>
    <row r="48" spans="1:34" ht="51" x14ac:dyDescent="0.2">
      <c r="A48" s="251">
        <v>38</v>
      </c>
      <c r="B48" s="212" t="s">
        <v>248</v>
      </c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57"/>
      <c r="AD48" s="216"/>
      <c r="AE48" s="216">
        <v>7500</v>
      </c>
      <c r="AF48" s="216">
        <v>6200</v>
      </c>
      <c r="AG48" s="216"/>
      <c r="AH48" s="216"/>
    </row>
    <row r="49" spans="1:34" ht="25.5" x14ac:dyDescent="0.2">
      <c r="A49" s="251">
        <v>39</v>
      </c>
      <c r="B49" s="212" t="s">
        <v>254</v>
      </c>
      <c r="C49" s="216"/>
      <c r="D49" s="216"/>
      <c r="E49" s="216"/>
      <c r="F49" s="216"/>
      <c r="G49" s="216"/>
      <c r="H49" s="216">
        <v>900</v>
      </c>
      <c r="I49" s="216">
        <v>400</v>
      </c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57"/>
      <c r="AD49" s="216"/>
      <c r="AE49" s="216"/>
      <c r="AF49" s="216"/>
      <c r="AG49" s="216"/>
      <c r="AH49" s="216"/>
    </row>
    <row r="50" spans="1:34" ht="18" customHeight="1" x14ac:dyDescent="0.2">
      <c r="A50" s="251">
        <v>40</v>
      </c>
      <c r="B50" s="218" t="s">
        <v>249</v>
      </c>
      <c r="C50" s="216">
        <v>0</v>
      </c>
      <c r="D50" s="216">
        <v>0</v>
      </c>
      <c r="E50" s="216">
        <v>0</v>
      </c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57"/>
      <c r="AD50" s="216"/>
      <c r="AE50" s="216"/>
      <c r="AF50" s="216"/>
      <c r="AG50" s="216"/>
      <c r="AH50" s="216"/>
    </row>
    <row r="51" spans="1:34" ht="25.5" x14ac:dyDescent="0.2">
      <c r="A51" s="251">
        <v>41</v>
      </c>
      <c r="B51" s="212" t="s">
        <v>250</v>
      </c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>
        <v>11000</v>
      </c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57"/>
      <c r="AD51" s="216"/>
      <c r="AE51" s="216"/>
      <c r="AF51" s="216"/>
      <c r="AG51" s="216"/>
      <c r="AH51" s="216"/>
    </row>
    <row r="52" spans="1:34" ht="25.5" x14ac:dyDescent="0.2">
      <c r="A52" s="251">
        <v>42</v>
      </c>
      <c r="B52" s="212" t="s">
        <v>251</v>
      </c>
      <c r="C52" s="216"/>
      <c r="D52" s="216"/>
      <c r="E52" s="216"/>
      <c r="F52" s="216"/>
      <c r="G52" s="216"/>
      <c r="H52" s="216">
        <v>1500</v>
      </c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>
        <v>2500</v>
      </c>
      <c r="T52" s="216"/>
      <c r="U52" s="216"/>
      <c r="V52" s="216"/>
      <c r="W52" s="216"/>
      <c r="X52" s="216"/>
      <c r="Y52" s="216"/>
      <c r="Z52" s="216"/>
      <c r="AA52" s="216"/>
      <c r="AB52" s="216"/>
      <c r="AC52" s="257"/>
      <c r="AD52" s="216"/>
      <c r="AE52" s="216"/>
      <c r="AF52" s="216"/>
      <c r="AG52" s="216"/>
      <c r="AH52" s="216"/>
    </row>
    <row r="53" spans="1:34" ht="20.25" customHeight="1" x14ac:dyDescent="0.2">
      <c r="A53" s="251">
        <v>43</v>
      </c>
      <c r="B53" s="193" t="s">
        <v>252</v>
      </c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>
        <v>1500</v>
      </c>
      <c r="V53" s="216">
        <v>11100</v>
      </c>
      <c r="W53" s="216"/>
      <c r="X53" s="216"/>
      <c r="Y53" s="216"/>
      <c r="Z53" s="216"/>
      <c r="AA53" s="216"/>
      <c r="AB53" s="216"/>
      <c r="AC53" s="257"/>
      <c r="AD53" s="216"/>
      <c r="AE53" s="216"/>
      <c r="AF53" s="216"/>
      <c r="AG53" s="216"/>
      <c r="AH53" s="216"/>
    </row>
    <row r="54" spans="1:34" ht="27" customHeight="1" x14ac:dyDescent="0.2">
      <c r="A54" s="251">
        <v>44</v>
      </c>
      <c r="B54" s="206" t="s">
        <v>253</v>
      </c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>
        <v>100</v>
      </c>
      <c r="X54" s="216"/>
      <c r="Y54" s="216"/>
      <c r="Z54" s="216"/>
      <c r="AA54" s="216"/>
      <c r="AB54" s="216"/>
      <c r="AC54" s="257"/>
      <c r="AD54" s="216"/>
      <c r="AE54" s="216"/>
      <c r="AF54" s="216"/>
      <c r="AG54" s="216"/>
      <c r="AH54" s="216"/>
    </row>
    <row r="55" spans="1:34" ht="25.5" x14ac:dyDescent="0.2">
      <c r="A55" s="251">
        <v>45</v>
      </c>
      <c r="B55" s="193" t="s">
        <v>146</v>
      </c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>
        <v>150</v>
      </c>
      <c r="X55" s="216"/>
      <c r="Y55" s="216"/>
      <c r="Z55" s="216"/>
      <c r="AA55" s="216"/>
      <c r="AB55" s="216"/>
      <c r="AC55" s="257"/>
      <c r="AD55" s="216"/>
      <c r="AE55" s="216"/>
      <c r="AF55" s="216"/>
      <c r="AG55" s="216"/>
      <c r="AH55" s="216"/>
    </row>
    <row r="56" spans="1:34" ht="13.5" customHeight="1" x14ac:dyDescent="0.2">
      <c r="A56" s="251">
        <v>46</v>
      </c>
      <c r="B56" s="193" t="s">
        <v>255</v>
      </c>
      <c r="C56" s="216"/>
      <c r="D56" s="216"/>
      <c r="E56" s="216"/>
      <c r="F56" s="216"/>
      <c r="G56" s="216"/>
      <c r="H56" s="216">
        <v>600</v>
      </c>
      <c r="I56" s="216">
        <v>540</v>
      </c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57"/>
      <c r="AD56" s="216"/>
      <c r="AE56" s="216"/>
      <c r="AF56" s="216"/>
      <c r="AG56" s="216"/>
      <c r="AH56" s="216"/>
    </row>
    <row r="57" spans="1:34" ht="16.5" customHeight="1" x14ac:dyDescent="0.2">
      <c r="A57" s="251">
        <v>47</v>
      </c>
      <c r="B57" s="193" t="s">
        <v>196</v>
      </c>
      <c r="C57" s="216"/>
      <c r="D57" s="216"/>
      <c r="E57" s="216"/>
      <c r="F57" s="216"/>
      <c r="G57" s="216"/>
      <c r="H57" s="216"/>
      <c r="I57" s="216"/>
      <c r="J57" s="216"/>
      <c r="K57" s="216"/>
      <c r="L57" s="216">
        <v>20000</v>
      </c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57"/>
      <c r="AD57" s="216"/>
      <c r="AE57" s="216"/>
      <c r="AF57" s="216"/>
      <c r="AG57" s="216"/>
      <c r="AH57" s="216"/>
    </row>
    <row r="58" spans="1:34" ht="25.5" x14ac:dyDescent="0.2">
      <c r="A58" s="251">
        <v>48</v>
      </c>
      <c r="B58" s="193" t="s">
        <v>256</v>
      </c>
      <c r="C58" s="216"/>
      <c r="D58" s="216"/>
      <c r="E58" s="216"/>
      <c r="F58" s="216"/>
      <c r="G58" s="216"/>
      <c r="H58" s="216"/>
      <c r="I58" s="216"/>
      <c r="J58" s="216"/>
      <c r="K58" s="216">
        <v>200</v>
      </c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57"/>
      <c r="AD58" s="216"/>
      <c r="AE58" s="216"/>
      <c r="AF58" s="216"/>
      <c r="AG58" s="216"/>
      <c r="AH58" s="216"/>
    </row>
    <row r="59" spans="1:34" ht="25.5" x14ac:dyDescent="0.2">
      <c r="A59" s="256">
        <v>49</v>
      </c>
      <c r="B59" s="193" t="s">
        <v>257</v>
      </c>
      <c r="C59" s="216"/>
      <c r="D59" s="216"/>
      <c r="E59" s="216"/>
      <c r="F59" s="216"/>
      <c r="G59" s="216"/>
      <c r="H59" s="216"/>
      <c r="I59" s="216"/>
      <c r="J59" s="216"/>
      <c r="K59" s="216">
        <v>300</v>
      </c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57"/>
      <c r="AD59" s="216"/>
      <c r="AE59" s="216"/>
      <c r="AF59" s="216"/>
      <c r="AG59" s="216"/>
      <c r="AH59" s="216"/>
    </row>
    <row r="60" spans="1:34" ht="38.25" x14ac:dyDescent="0.2">
      <c r="A60" s="260">
        <v>50</v>
      </c>
      <c r="B60" s="193" t="s">
        <v>194</v>
      </c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>
        <v>1500</v>
      </c>
      <c r="Z60" s="216"/>
      <c r="AA60" s="216"/>
      <c r="AB60" s="216"/>
      <c r="AC60" s="257"/>
      <c r="AD60" s="216"/>
      <c r="AE60" s="216"/>
      <c r="AF60" s="216"/>
      <c r="AG60" s="216"/>
      <c r="AH60" s="216"/>
    </row>
    <row r="61" spans="1:34" ht="25.5" x14ac:dyDescent="0.2">
      <c r="A61" s="256">
        <v>51</v>
      </c>
      <c r="B61" s="193" t="s">
        <v>294</v>
      </c>
      <c r="C61" s="216"/>
      <c r="D61" s="216"/>
      <c r="E61" s="216"/>
      <c r="F61" s="216"/>
      <c r="G61" s="216"/>
      <c r="H61" s="216">
        <v>1900</v>
      </c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57"/>
      <c r="AD61" s="216"/>
      <c r="AE61" s="216"/>
      <c r="AF61" s="216"/>
      <c r="AG61" s="216"/>
      <c r="AH61" s="216"/>
    </row>
    <row r="62" spans="1:34" x14ac:dyDescent="0.2">
      <c r="A62" s="219"/>
      <c r="B62" s="207" t="s">
        <v>178</v>
      </c>
      <c r="C62" s="220">
        <v>17878</v>
      </c>
      <c r="D62" s="220">
        <v>9300</v>
      </c>
      <c r="E62" s="220">
        <v>280</v>
      </c>
      <c r="F62" s="220">
        <v>10250</v>
      </c>
      <c r="G62" s="220">
        <v>1762</v>
      </c>
      <c r="H62" s="220">
        <v>87550</v>
      </c>
      <c r="I62" s="220">
        <v>34685</v>
      </c>
      <c r="J62" s="220">
        <v>14021</v>
      </c>
      <c r="K62" s="220">
        <v>500</v>
      </c>
      <c r="L62" s="220">
        <v>121898</v>
      </c>
      <c r="M62" s="220">
        <v>20000</v>
      </c>
      <c r="N62" s="220">
        <v>57564</v>
      </c>
      <c r="O62" s="220">
        <v>2189</v>
      </c>
      <c r="P62" s="220">
        <v>1400</v>
      </c>
      <c r="Q62" s="220">
        <v>11000</v>
      </c>
      <c r="R62" s="220">
        <v>3150</v>
      </c>
      <c r="S62" s="220">
        <v>2500</v>
      </c>
      <c r="T62" s="220">
        <v>8800</v>
      </c>
      <c r="U62" s="220">
        <v>1500</v>
      </c>
      <c r="V62" s="220">
        <v>11100</v>
      </c>
      <c r="W62" s="220">
        <v>400</v>
      </c>
      <c r="X62" s="220">
        <v>100</v>
      </c>
      <c r="Y62" s="220">
        <v>1500</v>
      </c>
      <c r="Z62" s="220">
        <v>0</v>
      </c>
      <c r="AA62" s="220">
        <v>370</v>
      </c>
      <c r="AB62" s="220">
        <v>1180</v>
      </c>
      <c r="AC62" s="220">
        <v>1550</v>
      </c>
      <c r="AD62" s="220">
        <v>50</v>
      </c>
      <c r="AE62" s="220">
        <v>7500</v>
      </c>
      <c r="AF62" s="220">
        <v>6200</v>
      </c>
      <c r="AG62" s="220">
        <v>30</v>
      </c>
      <c r="AH62" s="220">
        <v>120</v>
      </c>
    </row>
    <row r="63" spans="1:34" x14ac:dyDescent="0.2">
      <c r="A63" s="221"/>
      <c r="B63" s="221" t="s">
        <v>143</v>
      </c>
      <c r="C63" s="217">
        <v>300</v>
      </c>
      <c r="D63" s="217">
        <v>0</v>
      </c>
      <c r="E63" s="217">
        <v>0</v>
      </c>
      <c r="F63" s="217">
        <v>0</v>
      </c>
      <c r="G63" s="217">
        <v>0</v>
      </c>
      <c r="H63" s="217">
        <v>25990</v>
      </c>
      <c r="I63" s="217">
        <v>13453</v>
      </c>
      <c r="J63" s="217">
        <v>0</v>
      </c>
      <c r="K63" s="217">
        <v>660</v>
      </c>
      <c r="L63" s="217">
        <v>0</v>
      </c>
      <c r="M63" s="101">
        <v>18000</v>
      </c>
      <c r="N63" s="217">
        <v>0</v>
      </c>
      <c r="O63" s="217">
        <v>0</v>
      </c>
      <c r="P63" s="217">
        <v>0</v>
      </c>
      <c r="Q63" s="217">
        <v>0</v>
      </c>
      <c r="R63" s="217">
        <v>0</v>
      </c>
      <c r="S63" s="217">
        <v>0</v>
      </c>
      <c r="T63" s="217">
        <v>0</v>
      </c>
      <c r="U63" s="217">
        <v>0</v>
      </c>
      <c r="V63" s="217">
        <v>0</v>
      </c>
      <c r="W63" s="217">
        <v>0</v>
      </c>
      <c r="X63" s="217">
        <v>0</v>
      </c>
      <c r="Y63" s="217">
        <v>0</v>
      </c>
      <c r="Z63" s="217">
        <v>0</v>
      </c>
      <c r="AA63" s="217">
        <v>0</v>
      </c>
      <c r="AB63" s="217">
        <v>0</v>
      </c>
      <c r="AC63" s="255">
        <v>0</v>
      </c>
      <c r="AD63" s="217">
        <v>0</v>
      </c>
      <c r="AE63" s="217">
        <v>0</v>
      </c>
      <c r="AF63" s="217">
        <v>0</v>
      </c>
      <c r="AG63" s="217">
        <v>0</v>
      </c>
      <c r="AH63" s="217">
        <v>0</v>
      </c>
    </row>
    <row r="64" spans="1:34" x14ac:dyDescent="0.2">
      <c r="A64" s="222"/>
      <c r="B64" s="222" t="s">
        <v>177</v>
      </c>
      <c r="C64" s="223">
        <v>18178</v>
      </c>
      <c r="D64" s="223">
        <v>9300</v>
      </c>
      <c r="E64" s="223">
        <v>280</v>
      </c>
      <c r="F64" s="223">
        <v>10250</v>
      </c>
      <c r="G64" s="223">
        <v>1762</v>
      </c>
      <c r="H64" s="223">
        <v>113540</v>
      </c>
      <c r="I64" s="223">
        <v>48138</v>
      </c>
      <c r="J64" s="223">
        <v>14021</v>
      </c>
      <c r="K64" s="223">
        <v>1160</v>
      </c>
      <c r="L64" s="223">
        <v>121898</v>
      </c>
      <c r="M64" s="223">
        <v>38000</v>
      </c>
      <c r="N64" s="223">
        <v>57564</v>
      </c>
      <c r="O64" s="223">
        <v>2189</v>
      </c>
      <c r="P64" s="223">
        <v>1400</v>
      </c>
      <c r="Q64" s="223">
        <v>11000</v>
      </c>
      <c r="R64" s="223">
        <v>3150</v>
      </c>
      <c r="S64" s="223">
        <v>2500</v>
      </c>
      <c r="T64" s="223">
        <v>8800</v>
      </c>
      <c r="U64" s="223">
        <v>1500</v>
      </c>
      <c r="V64" s="223">
        <v>11100</v>
      </c>
      <c r="W64" s="223">
        <v>400</v>
      </c>
      <c r="X64" s="223">
        <v>100</v>
      </c>
      <c r="Y64" s="223">
        <v>1500</v>
      </c>
      <c r="Z64" s="223">
        <v>0</v>
      </c>
      <c r="AA64" s="223">
        <v>370</v>
      </c>
      <c r="AB64" s="223">
        <v>1180</v>
      </c>
      <c r="AC64" s="255">
        <v>1550</v>
      </c>
      <c r="AD64" s="223">
        <v>50</v>
      </c>
      <c r="AE64" s="223">
        <v>7500</v>
      </c>
      <c r="AF64" s="223">
        <v>6200</v>
      </c>
      <c r="AG64" s="223">
        <v>30</v>
      </c>
      <c r="AH64" s="223">
        <v>120</v>
      </c>
    </row>
    <row r="65" spans="5:29" x14ac:dyDescent="0.2">
      <c r="E65" s="228"/>
      <c r="F65" s="101"/>
      <c r="G65" s="113"/>
      <c r="AC65" s="142"/>
    </row>
    <row r="66" spans="5:29" x14ac:dyDescent="0.2">
      <c r="E66" s="39"/>
    </row>
    <row r="67" spans="5:29" x14ac:dyDescent="0.2">
      <c r="E67" s="39"/>
    </row>
  </sheetData>
  <mergeCells count="38">
    <mergeCell ref="AG1:AH1"/>
    <mergeCell ref="AG2:AH2"/>
    <mergeCell ref="A4:AH4"/>
    <mergeCell ref="A5:A10"/>
    <mergeCell ref="B5:B10"/>
    <mergeCell ref="J9:J10"/>
    <mergeCell ref="K9:K10"/>
    <mergeCell ref="C8:L8"/>
    <mergeCell ref="L9:L10"/>
    <mergeCell ref="M8:AD8"/>
    <mergeCell ref="AG5:AH6"/>
    <mergeCell ref="C7:AD7"/>
    <mergeCell ref="AE7:AF7"/>
    <mergeCell ref="AG7:AH7"/>
    <mergeCell ref="F9:G9"/>
    <mergeCell ref="H9:H10"/>
    <mergeCell ref="C5:AF6"/>
    <mergeCell ref="I9:I10"/>
    <mergeCell ref="N9:N10"/>
    <mergeCell ref="O9:O10"/>
    <mergeCell ref="P9:P10"/>
    <mergeCell ref="Q9:Q10"/>
    <mergeCell ref="M9:M10"/>
    <mergeCell ref="AE9:AE10"/>
    <mergeCell ref="AF9:AF10"/>
    <mergeCell ref="R9:R10"/>
    <mergeCell ref="S9:S10"/>
    <mergeCell ref="C9:E9"/>
    <mergeCell ref="T9:T10"/>
    <mergeCell ref="U9:V9"/>
    <mergeCell ref="AG9:AG10"/>
    <mergeCell ref="AH9:AH10"/>
    <mergeCell ref="W9:W10"/>
    <mergeCell ref="X9:X10"/>
    <mergeCell ref="Y9:Y10"/>
    <mergeCell ref="Z9:Z10"/>
    <mergeCell ref="AD9:AD10"/>
    <mergeCell ref="AA9:AC9"/>
  </mergeCells>
  <pageMargins left="0" right="0" top="0.15748031496062992" bottom="0.15748031496062992" header="0.31496062992125984" footer="0.31496062992125984"/>
  <pageSetup paperSize="9" scale="4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 x14ac:dyDescent="0.25">
      <c r="A1" s="267"/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28" ht="18.75" customHeight="1" x14ac:dyDescent="0.2">
      <c r="A2" s="268" t="s">
        <v>0</v>
      </c>
      <c r="B2" s="269" t="s">
        <v>1</v>
      </c>
      <c r="C2" s="269" t="s">
        <v>76</v>
      </c>
      <c r="D2" s="357">
        <v>2018</v>
      </c>
      <c r="E2" s="357"/>
      <c r="F2" s="357"/>
      <c r="G2" s="358" t="s">
        <v>70</v>
      </c>
      <c r="H2" s="359"/>
      <c r="I2" s="359"/>
      <c r="J2" s="359"/>
      <c r="K2" s="359"/>
      <c r="L2" s="360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354" t="s">
        <v>161</v>
      </c>
    </row>
    <row r="3" spans="1:28" ht="33.75" customHeight="1" x14ac:dyDescent="0.2">
      <c r="A3" s="268"/>
      <c r="B3" s="269"/>
      <c r="C3" s="269"/>
      <c r="D3" s="266" t="s">
        <v>65</v>
      </c>
      <c r="E3" s="266" t="s">
        <v>62</v>
      </c>
      <c r="F3" s="266" t="s">
        <v>43</v>
      </c>
      <c r="G3" s="266" t="s">
        <v>40</v>
      </c>
      <c r="H3" s="266" t="s">
        <v>63</v>
      </c>
      <c r="I3" s="269" t="s">
        <v>4</v>
      </c>
      <c r="J3" s="269"/>
      <c r="K3" s="269"/>
      <c r="L3" s="269"/>
      <c r="N3" s="118"/>
      <c r="O3" s="57"/>
      <c r="P3" s="59"/>
      <c r="Q3" s="57"/>
      <c r="R3" s="119"/>
      <c r="S3" s="11"/>
      <c r="W3" s="266" t="s">
        <v>65</v>
      </c>
      <c r="X3" s="266" t="s">
        <v>65</v>
      </c>
      <c r="Y3" s="354" t="s">
        <v>160</v>
      </c>
      <c r="Z3" s="354" t="s">
        <v>160</v>
      </c>
      <c r="AA3" s="354" t="s">
        <v>160</v>
      </c>
      <c r="AB3" s="355"/>
    </row>
    <row r="4" spans="1:28" ht="20.25" customHeight="1" x14ac:dyDescent="0.2">
      <c r="A4" s="268"/>
      <c r="B4" s="269"/>
      <c r="C4" s="269"/>
      <c r="D4" s="266"/>
      <c r="E4" s="266"/>
      <c r="F4" s="266"/>
      <c r="G4" s="266"/>
      <c r="H4" s="266"/>
      <c r="I4" s="266" t="s">
        <v>4</v>
      </c>
      <c r="J4" s="275" t="s">
        <v>45</v>
      </c>
      <c r="K4" s="275" t="s">
        <v>46</v>
      </c>
      <c r="L4" s="266" t="s">
        <v>6</v>
      </c>
      <c r="N4" s="118"/>
      <c r="O4" s="57"/>
      <c r="P4" s="59"/>
      <c r="Q4" s="57"/>
      <c r="R4" s="119"/>
      <c r="S4" s="11"/>
      <c r="W4" s="266"/>
      <c r="X4" s="266"/>
      <c r="Y4" s="355"/>
      <c r="Z4" s="355"/>
      <c r="AA4" s="355"/>
      <c r="AB4" s="355"/>
    </row>
    <row r="5" spans="1:28" ht="46.5" customHeight="1" thickBot="1" x14ac:dyDescent="0.25">
      <c r="A5" s="268"/>
      <c r="B5" s="269"/>
      <c r="C5" s="269"/>
      <c r="D5" s="266"/>
      <c r="E5" s="266"/>
      <c r="F5" s="266"/>
      <c r="G5" s="266"/>
      <c r="H5" s="266"/>
      <c r="I5" s="266"/>
      <c r="J5" s="275"/>
      <c r="K5" s="275"/>
      <c r="L5" s="266"/>
      <c r="N5" s="120"/>
      <c r="O5" s="121"/>
      <c r="P5" s="122"/>
      <c r="Q5" s="121"/>
      <c r="R5" s="119"/>
      <c r="S5" s="11"/>
      <c r="W5" s="266"/>
      <c r="X5" s="266"/>
      <c r="Y5" s="355"/>
      <c r="Z5" s="355"/>
      <c r="AA5" s="355"/>
      <c r="AB5" s="355"/>
    </row>
    <row r="6" spans="1:28" ht="81" customHeight="1" x14ac:dyDescent="0.2">
      <c r="A6" s="268"/>
      <c r="B6" s="269"/>
      <c r="C6" s="269"/>
      <c r="D6" s="266"/>
      <c r="E6" s="266"/>
      <c r="F6" s="266"/>
      <c r="G6" s="266"/>
      <c r="H6" s="266"/>
      <c r="I6" s="266"/>
      <c r="J6" s="275"/>
      <c r="K6" s="275"/>
      <c r="L6" s="266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266"/>
      <c r="X6" s="266"/>
      <c r="Y6" s="356"/>
      <c r="Z6" s="356"/>
      <c r="AA6" s="356"/>
      <c r="AB6" s="356"/>
    </row>
    <row r="7" spans="1:28" s="127" customFormat="1" ht="45" customHeight="1" x14ac:dyDescent="0.2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 x14ac:dyDescent="0.2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 x14ac:dyDescent="0.2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 x14ac:dyDescent="0.2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 x14ac:dyDescent="0.2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 x14ac:dyDescent="0.2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 x14ac:dyDescent="0.2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 x14ac:dyDescent="0.2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 x14ac:dyDescent="0.2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 x14ac:dyDescent="0.2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 x14ac:dyDescent="0.2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 x14ac:dyDescent="0.2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 x14ac:dyDescent="0.2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 x14ac:dyDescent="0.2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 x14ac:dyDescent="0.2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 x14ac:dyDescent="0.2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 x14ac:dyDescent="0.2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 x14ac:dyDescent="0.2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 x14ac:dyDescent="0.2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 x14ac:dyDescent="0.2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 x14ac:dyDescent="0.2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 x14ac:dyDescent="0.2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 x14ac:dyDescent="0.2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 x14ac:dyDescent="0.2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 x14ac:dyDescent="0.2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 x14ac:dyDescent="0.2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 x14ac:dyDescent="0.2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 x14ac:dyDescent="0.2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 x14ac:dyDescent="0.2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 x14ac:dyDescent="0.2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 x14ac:dyDescent="0.2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 x14ac:dyDescent="0.2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 x14ac:dyDescent="0.2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 x14ac:dyDescent="0.2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 x14ac:dyDescent="0.2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 x14ac:dyDescent="0.2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 x14ac:dyDescent="0.2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 x14ac:dyDescent="0.2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 x14ac:dyDescent="0.2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 x14ac:dyDescent="0.2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 x14ac:dyDescent="0.2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 x14ac:dyDescent="0.2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 x14ac:dyDescent="0.2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 x14ac:dyDescent="0.2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 x14ac:dyDescent="0.2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 x14ac:dyDescent="0.2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 x14ac:dyDescent="0.2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 x14ac:dyDescent="0.2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 x14ac:dyDescent="0.2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 x14ac:dyDescent="0.2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 x14ac:dyDescent="0.2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 x14ac:dyDescent="0.2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 x14ac:dyDescent="0.2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 x14ac:dyDescent="0.2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 x14ac:dyDescent="0.2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 x14ac:dyDescent="0.2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 x14ac:dyDescent="0.2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 x14ac:dyDescent="0.2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 x14ac:dyDescent="0.2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 x14ac:dyDescent="0.2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 x14ac:dyDescent="0.2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 x14ac:dyDescent="0.2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 x14ac:dyDescent="0.25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 x14ac:dyDescent="0.25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 x14ac:dyDescent="0.25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 x14ac:dyDescent="0.25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 x14ac:dyDescent="0.25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 x14ac:dyDescent="0.25">
      <c r="B76" s="84"/>
      <c r="C76" s="85"/>
      <c r="F76" s="91">
        <f>F72-F71</f>
        <v>299.56190000002971</v>
      </c>
      <c r="R76" s="92"/>
      <c r="S76" s="96"/>
    </row>
    <row r="77" spans="1:28" x14ac:dyDescent="0.2">
      <c r="R77" s="100"/>
    </row>
    <row r="78" spans="1:28" x14ac:dyDescent="0.2">
      <c r="B78" s="13" t="s">
        <v>116</v>
      </c>
      <c r="D78" s="139">
        <v>60255</v>
      </c>
      <c r="F78" s="42"/>
      <c r="R78" s="100"/>
    </row>
    <row r="79" spans="1:28" x14ac:dyDescent="0.2">
      <c r="B79" s="13" t="s">
        <v>117</v>
      </c>
      <c r="D79" s="113">
        <f>D71-D78</f>
        <v>-216</v>
      </c>
      <c r="R79" s="100">
        <v>5000</v>
      </c>
    </row>
    <row r="80" spans="1:28" x14ac:dyDescent="0.2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 x14ac:dyDescent="0.2">
      <c r="D81" s="101"/>
      <c r="L81" s="112"/>
    </row>
    <row r="82" spans="4:12" x14ac:dyDescent="0.2">
      <c r="D82" s="101">
        <v>60255</v>
      </c>
      <c r="E82" s="2">
        <v>8350</v>
      </c>
      <c r="F82" s="2">
        <v>301273</v>
      </c>
    </row>
    <row r="84" spans="4:12" ht="40.15" customHeight="1" x14ac:dyDescent="0.2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AB2:AB6"/>
    <mergeCell ref="K4:K6"/>
    <mergeCell ref="L4:L6"/>
    <mergeCell ref="X3:X6"/>
    <mergeCell ref="Y3:Y6"/>
    <mergeCell ref="G2:L2"/>
    <mergeCell ref="G3:G6"/>
    <mergeCell ref="AA3:AA6"/>
    <mergeCell ref="J4:J6"/>
    <mergeCell ref="I4:I6"/>
    <mergeCell ref="H3:H6"/>
    <mergeCell ref="I3:L3"/>
    <mergeCell ref="E3:E6"/>
    <mergeCell ref="F3:F6"/>
    <mergeCell ref="W3:W6"/>
    <mergeCell ref="Z3:Z6"/>
    <mergeCell ref="A1:L1"/>
    <mergeCell ref="A2:A6"/>
    <mergeCell ref="B2:B6"/>
    <mergeCell ref="C2:C6"/>
    <mergeCell ref="D2:F2"/>
    <mergeCell ref="D3:D6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 x14ac:dyDescent="0.2">
      <c r="A1" s="361" t="s">
        <v>141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</row>
    <row r="2" spans="1:35" ht="49.15" customHeight="1" x14ac:dyDescent="0.2">
      <c r="A2" s="268" t="s">
        <v>0</v>
      </c>
      <c r="B2" s="269" t="s">
        <v>1</v>
      </c>
      <c r="C2" s="367" t="s">
        <v>76</v>
      </c>
      <c r="D2" s="371" t="s">
        <v>40</v>
      </c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64" t="s">
        <v>162</v>
      </c>
      <c r="Y2" s="365"/>
      <c r="Z2" s="366"/>
      <c r="AA2" s="362" t="s">
        <v>163</v>
      </c>
    </row>
    <row r="3" spans="1:35" ht="33.75" customHeight="1" x14ac:dyDescent="0.2">
      <c r="A3" s="268"/>
      <c r="B3" s="269"/>
      <c r="C3" s="368"/>
      <c r="D3" s="266">
        <v>2018</v>
      </c>
      <c r="E3" s="266" t="s">
        <v>40</v>
      </c>
      <c r="F3" s="266" t="s">
        <v>63</v>
      </c>
      <c r="G3" s="269" t="s">
        <v>4</v>
      </c>
      <c r="H3" s="269"/>
      <c r="I3" s="269"/>
      <c r="J3" s="269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370">
        <v>2017</v>
      </c>
      <c r="W3" s="363" t="s">
        <v>117</v>
      </c>
      <c r="X3" s="354">
        <v>2018</v>
      </c>
      <c r="Y3" s="354">
        <v>2017</v>
      </c>
      <c r="Z3" s="363" t="s">
        <v>117</v>
      </c>
      <c r="AA3" s="362"/>
    </row>
    <row r="4" spans="1:35" ht="20.25" customHeight="1" x14ac:dyDescent="0.2">
      <c r="A4" s="268"/>
      <c r="B4" s="269"/>
      <c r="C4" s="368"/>
      <c r="D4" s="266"/>
      <c r="E4" s="266"/>
      <c r="F4" s="266"/>
      <c r="G4" s="266" t="s">
        <v>4</v>
      </c>
      <c r="H4" s="275" t="s">
        <v>45</v>
      </c>
      <c r="I4" s="275" t="s">
        <v>46</v>
      </c>
      <c r="J4" s="266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370"/>
      <c r="W4" s="363"/>
      <c r="X4" s="355"/>
      <c r="Y4" s="355"/>
      <c r="Z4" s="363"/>
      <c r="AA4" s="362"/>
    </row>
    <row r="5" spans="1:35" ht="46.5" customHeight="1" x14ac:dyDescent="0.2">
      <c r="A5" s="268"/>
      <c r="B5" s="269"/>
      <c r="C5" s="368"/>
      <c r="D5" s="266"/>
      <c r="E5" s="266"/>
      <c r="F5" s="266"/>
      <c r="G5" s="266"/>
      <c r="H5" s="275"/>
      <c r="I5" s="275"/>
      <c r="J5" s="266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370"/>
      <c r="W5" s="363"/>
      <c r="X5" s="355"/>
      <c r="Y5" s="355"/>
      <c r="Z5" s="363"/>
      <c r="AA5" s="362"/>
    </row>
    <row r="6" spans="1:35" ht="81" customHeight="1" x14ac:dyDescent="0.2">
      <c r="A6" s="268"/>
      <c r="B6" s="269"/>
      <c r="C6" s="369"/>
      <c r="D6" s="266"/>
      <c r="E6" s="266"/>
      <c r="F6" s="266"/>
      <c r="G6" s="266"/>
      <c r="H6" s="275"/>
      <c r="I6" s="275"/>
      <c r="J6" s="266"/>
      <c r="K6" s="119"/>
      <c r="L6" s="11" t="s">
        <v>148</v>
      </c>
      <c r="M6" s="11" t="s">
        <v>149</v>
      </c>
      <c r="N6" s="159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370"/>
      <c r="W6" s="363"/>
      <c r="X6" s="356"/>
      <c r="Y6" s="356"/>
      <c r="Z6" s="363"/>
      <c r="AA6" s="362"/>
      <c r="AI6" s="112"/>
    </row>
    <row r="7" spans="1:35" s="127" customFormat="1" ht="63" customHeight="1" x14ac:dyDescent="0.2">
      <c r="A7" s="18">
        <v>1</v>
      </c>
      <c r="B7" s="19" t="s">
        <v>99</v>
      </c>
      <c r="C7" s="36">
        <v>1</v>
      </c>
      <c r="D7" s="155">
        <v>300</v>
      </c>
      <c r="E7" s="155">
        <v>0</v>
      </c>
      <c r="F7" s="156">
        <v>0</v>
      </c>
      <c r="G7" s="156">
        <v>0</v>
      </c>
      <c r="H7" s="155">
        <v>0</v>
      </c>
      <c r="I7" s="155">
        <v>0</v>
      </c>
      <c r="J7" s="155">
        <v>0</v>
      </c>
      <c r="L7" s="157">
        <v>440</v>
      </c>
      <c r="M7" s="154">
        <v>20</v>
      </c>
      <c r="N7" s="155">
        <v>220</v>
      </c>
      <c r="O7" s="158">
        <v>10</v>
      </c>
      <c r="P7" s="156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4" t="s">
        <v>164</v>
      </c>
    </row>
    <row r="8" spans="1:35" s="127" customFormat="1" ht="46.9" customHeight="1" x14ac:dyDescent="0.2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4"/>
    </row>
    <row r="9" spans="1:35" s="127" customFormat="1" ht="48" customHeight="1" x14ac:dyDescent="0.2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4" t="s">
        <v>165</v>
      </c>
    </row>
    <row r="10" spans="1:35" s="127" customFormat="1" ht="46.15" customHeight="1" x14ac:dyDescent="0.2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4" t="s">
        <v>165</v>
      </c>
    </row>
    <row r="11" spans="1:35" s="127" customFormat="1" ht="42" customHeight="1" x14ac:dyDescent="0.2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4"/>
    </row>
    <row r="12" spans="1:35" s="127" customFormat="1" ht="46.15" customHeight="1" x14ac:dyDescent="0.2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4" t="s">
        <v>165</v>
      </c>
    </row>
    <row r="13" spans="1:35" s="127" customFormat="1" ht="38.25" x14ac:dyDescent="0.2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4"/>
    </row>
    <row r="14" spans="1:35" s="127" customFormat="1" ht="42.6" customHeight="1" x14ac:dyDescent="0.2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4" t="s">
        <v>165</v>
      </c>
    </row>
    <row r="15" spans="1:35" s="127" customFormat="1" ht="42.6" customHeight="1" x14ac:dyDescent="0.2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4" t="s">
        <v>165</v>
      </c>
    </row>
    <row r="16" spans="1:35" s="127" customFormat="1" ht="43.15" customHeight="1" x14ac:dyDescent="0.2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4"/>
    </row>
    <row r="17" spans="1:27" s="127" customFormat="1" ht="44.45" customHeight="1" x14ac:dyDescent="0.2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4" t="s">
        <v>165</v>
      </c>
    </row>
    <row r="18" spans="1:27" s="127" customFormat="1" ht="44.45" customHeight="1" x14ac:dyDescent="0.2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4"/>
    </row>
    <row r="19" spans="1:27" s="127" customFormat="1" ht="38.25" x14ac:dyDescent="0.2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4" t="s">
        <v>165</v>
      </c>
    </row>
    <row r="20" spans="1:27" s="127" customFormat="1" ht="38.25" x14ac:dyDescent="0.2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4"/>
    </row>
    <row r="21" spans="1:27" s="127" customFormat="1" ht="44.25" customHeight="1" x14ac:dyDescent="0.2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4"/>
    </row>
    <row r="22" spans="1:27" s="127" customFormat="1" ht="38.25" x14ac:dyDescent="0.2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4"/>
    </row>
    <row r="23" spans="1:27" s="127" customFormat="1" ht="44.45" customHeight="1" x14ac:dyDescent="0.2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4"/>
    </row>
    <row r="24" spans="1:27" s="127" customFormat="1" ht="46.15" customHeight="1" x14ac:dyDescent="0.2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4"/>
    </row>
    <row r="25" spans="1:27" s="127" customFormat="1" ht="54" customHeight="1" x14ac:dyDescent="0.2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4" t="s">
        <v>166</v>
      </c>
    </row>
    <row r="26" spans="1:27" s="127" customFormat="1" ht="48.6" customHeight="1" x14ac:dyDescent="0.2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4" t="s">
        <v>170</v>
      </c>
    </row>
    <row r="27" spans="1:27" s="127" customFormat="1" ht="38.25" x14ac:dyDescent="0.2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4"/>
    </row>
    <row r="28" spans="1:27" s="127" customFormat="1" ht="38.25" x14ac:dyDescent="0.2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4"/>
    </row>
    <row r="29" spans="1:27" s="127" customFormat="1" ht="38.25" x14ac:dyDescent="0.2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4"/>
    </row>
    <row r="30" spans="1:27" s="127" customFormat="1" ht="45.6" customHeight="1" x14ac:dyDescent="0.2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4" t="s">
        <v>168</v>
      </c>
    </row>
    <row r="31" spans="1:27" s="127" customFormat="1" ht="43.5" customHeight="1" x14ac:dyDescent="0.2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4"/>
    </row>
    <row r="32" spans="1:27" s="127" customFormat="1" ht="37.5" customHeight="1" x14ac:dyDescent="0.2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4" t="s">
        <v>168</v>
      </c>
    </row>
    <row r="33" spans="1:27" s="127" customFormat="1" ht="42" customHeight="1" x14ac:dyDescent="0.2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4" t="s">
        <v>168</v>
      </c>
    </row>
    <row r="34" spans="1:27" s="127" customFormat="1" ht="42.75" customHeight="1" x14ac:dyDescent="0.2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4"/>
    </row>
    <row r="35" spans="1:27" s="127" customFormat="1" ht="38.25" x14ac:dyDescent="0.2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4"/>
    </row>
    <row r="36" spans="1:27" s="127" customFormat="1" ht="71.45" customHeight="1" x14ac:dyDescent="0.2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4"/>
    </row>
    <row r="37" spans="1:27" s="127" customFormat="1" ht="59.45" customHeight="1" x14ac:dyDescent="0.2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4" t="s">
        <v>169</v>
      </c>
    </row>
    <row r="38" spans="1:27" s="127" customFormat="1" ht="38.25" x14ac:dyDescent="0.2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4"/>
    </row>
    <row r="39" spans="1:27" s="127" customFormat="1" ht="42.75" customHeight="1" x14ac:dyDescent="0.2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4"/>
    </row>
    <row r="40" spans="1:27" s="127" customFormat="1" ht="54" customHeight="1" x14ac:dyDescent="0.2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4"/>
    </row>
    <row r="41" spans="1:27" s="127" customFormat="1" ht="61.15" customHeight="1" x14ac:dyDescent="0.2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4"/>
    </row>
    <row r="42" spans="1:27" s="127" customFormat="1" ht="55.5" customHeight="1" x14ac:dyDescent="0.2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4"/>
    </row>
    <row r="43" spans="1:27" s="127" customFormat="1" ht="53.25" hidden="1" customHeight="1" x14ac:dyDescent="0.2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4"/>
    </row>
    <row r="44" spans="1:27" s="127" customFormat="1" ht="51" hidden="1" x14ac:dyDescent="0.2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4"/>
    </row>
    <row r="45" spans="1:27" s="127" customFormat="1" ht="38.25" hidden="1" x14ac:dyDescent="0.2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4"/>
    </row>
    <row r="46" spans="1:27" s="127" customFormat="1" ht="51" hidden="1" x14ac:dyDescent="0.2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4"/>
    </row>
    <row r="47" spans="1:27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4"/>
    </row>
    <row r="48" spans="1:27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4"/>
    </row>
    <row r="49" spans="1:27" s="127" customFormat="1" ht="63.75" x14ac:dyDescent="0.2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4"/>
    </row>
    <row r="50" spans="1:27" s="127" customFormat="1" ht="59.25" customHeight="1" x14ac:dyDescent="0.2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4"/>
    </row>
    <row r="51" spans="1:27" s="127" customFormat="1" ht="69" customHeight="1" x14ac:dyDescent="0.2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4"/>
    </row>
    <row r="52" spans="1:27" s="127" customFormat="1" ht="69.599999999999994" customHeight="1" x14ac:dyDescent="0.2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4"/>
    </row>
    <row r="53" spans="1:27" s="127" customFormat="1" ht="41.25" customHeight="1" x14ac:dyDescent="0.2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4"/>
    </row>
    <row r="54" spans="1:27" s="127" customFormat="1" ht="42" customHeight="1" x14ac:dyDescent="0.2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4"/>
    </row>
    <row r="55" spans="1:27" s="127" customFormat="1" ht="42" customHeight="1" x14ac:dyDescent="0.2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4"/>
    </row>
    <row r="56" spans="1:27" s="127" customFormat="1" ht="42" customHeight="1" x14ac:dyDescent="0.2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4"/>
    </row>
    <row r="57" spans="1:27" s="127" customFormat="1" ht="54.6" customHeight="1" x14ac:dyDescent="0.2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4"/>
    </row>
    <row r="58" spans="1:27" s="127" customFormat="1" ht="60" customHeight="1" x14ac:dyDescent="0.2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4"/>
    </row>
    <row r="59" spans="1:27" s="127" customFormat="1" ht="40.5" customHeight="1" x14ac:dyDescent="0.2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4"/>
    </row>
    <row r="60" spans="1:27" s="127" customFormat="1" ht="23.45" customHeight="1" x14ac:dyDescent="0.2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4"/>
    </row>
    <row r="61" spans="1:27" s="127" customFormat="1" ht="47.25" customHeight="1" x14ac:dyDescent="0.2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4"/>
    </row>
    <row r="62" spans="1:27" s="127" customFormat="1" ht="45" customHeight="1" x14ac:dyDescent="0.2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4"/>
    </row>
    <row r="63" spans="1:27" s="127" customFormat="1" ht="50.25" customHeight="1" x14ac:dyDescent="0.2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4"/>
    </row>
    <row r="64" spans="1:27" s="127" customFormat="1" ht="37.9" customHeight="1" x14ac:dyDescent="0.2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4"/>
    </row>
    <row r="65" spans="1:27" s="127" customFormat="1" ht="39.75" customHeight="1" x14ac:dyDescent="0.2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4"/>
    </row>
    <row r="66" spans="1:27" s="127" customFormat="1" ht="43.15" customHeight="1" x14ac:dyDescent="0.2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4"/>
    </row>
    <row r="67" spans="1:27" s="127" customFormat="1" ht="43.15" customHeight="1" x14ac:dyDescent="0.2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4"/>
    </row>
    <row r="68" spans="1:27" s="127" customFormat="1" ht="59.45" customHeight="1" x14ac:dyDescent="0.2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4"/>
    </row>
    <row r="69" spans="1:27" s="127" customFormat="1" ht="24.6" customHeight="1" x14ac:dyDescent="0.2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4"/>
    </row>
    <row r="70" spans="1:27" s="22" customFormat="1" ht="67.900000000000006" customHeight="1" thickBot="1" x14ac:dyDescent="0.25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3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5" t="s">
        <v>167</v>
      </c>
    </row>
    <row r="71" spans="1:27" s="83" customFormat="1" ht="15.6" customHeight="1" x14ac:dyDescent="0.25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0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6"/>
    </row>
    <row r="72" spans="1:27" s="83" customFormat="1" ht="15.6" hidden="1" customHeight="1" x14ac:dyDescent="0.25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6"/>
    </row>
    <row r="73" spans="1:27" s="83" customFormat="1" ht="15.6" hidden="1" customHeight="1" x14ac:dyDescent="0.25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6"/>
    </row>
    <row r="74" spans="1:27" s="83" customFormat="1" ht="15.6" customHeight="1" x14ac:dyDescent="0.25">
      <c r="B74" s="84">
        <v>1000654</v>
      </c>
      <c r="C74" s="85"/>
      <c r="D74" s="160">
        <v>0.17235</v>
      </c>
      <c r="P74" s="92"/>
      <c r="Q74" s="96"/>
      <c r="V74" s="96">
        <v>0.17233000000000001</v>
      </c>
      <c r="W74" s="96"/>
      <c r="X74" s="160">
        <v>0.06</v>
      </c>
      <c r="Y74" s="96">
        <v>0.06</v>
      </c>
      <c r="AA74" s="166"/>
    </row>
    <row r="75" spans="1:27" s="83" customFormat="1" ht="15" x14ac:dyDescent="0.25">
      <c r="B75" s="167" t="s">
        <v>171</v>
      </c>
      <c r="C75" s="85"/>
      <c r="D75" s="86"/>
      <c r="P75" s="92"/>
      <c r="Q75" s="96"/>
    </row>
    <row r="76" spans="1:27" s="127" customFormat="1" ht="55.5" customHeight="1" x14ac:dyDescent="0.2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4"/>
    </row>
    <row r="77" spans="1:27" s="127" customFormat="1" ht="53.25" customHeight="1" x14ac:dyDescent="0.2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4"/>
    </row>
    <row r="78" spans="1:27" s="127" customFormat="1" ht="51" x14ac:dyDescent="0.2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4"/>
    </row>
    <row r="79" spans="1:27" s="127" customFormat="1" ht="51" x14ac:dyDescent="0.2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4" t="s">
        <v>174</v>
      </c>
    </row>
    <row r="80" spans="1:27" ht="51" x14ac:dyDescent="0.2">
      <c r="A80" s="168">
        <v>40</v>
      </c>
      <c r="B80" s="169" t="s">
        <v>58</v>
      </c>
      <c r="C80" s="161">
        <v>2</v>
      </c>
      <c r="D80" s="162">
        <v>0</v>
      </c>
      <c r="E80" s="162"/>
      <c r="F80" s="162"/>
      <c r="G80" s="162"/>
      <c r="H80" s="170"/>
      <c r="I80" s="170"/>
      <c r="J80" s="170"/>
      <c r="K80" s="127"/>
      <c r="L80" s="171"/>
      <c r="M80" s="162"/>
      <c r="N80" s="170"/>
      <c r="O80" s="172"/>
      <c r="P80" s="173"/>
      <c r="Q80" s="162"/>
      <c r="R80" s="127"/>
      <c r="S80" s="127"/>
      <c r="T80" s="127"/>
      <c r="U80" s="127"/>
      <c r="V80" s="162">
        <v>0</v>
      </c>
      <c r="W80" s="174">
        <v>0</v>
      </c>
      <c r="X80" s="162">
        <v>0</v>
      </c>
      <c r="Y80" s="162">
        <v>0</v>
      </c>
      <c r="Z80" s="175">
        <v>0</v>
      </c>
      <c r="AA80" s="176"/>
    </row>
    <row r="81" spans="1:27" ht="21.6" customHeight="1" x14ac:dyDescent="0.2">
      <c r="A81" s="119"/>
      <c r="B81" s="177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 x14ac:dyDescent="0.2">
      <c r="B82" s="13">
        <v>1017300</v>
      </c>
      <c r="D82" s="180">
        <f>D81/B82</f>
        <v>1.4584684950358792E-2</v>
      </c>
      <c r="V82" s="178"/>
      <c r="X82" s="179">
        <f>X81/B82</f>
        <v>4.134473606605721E-3</v>
      </c>
    </row>
    <row r="83" spans="1:27" ht="18.600000000000001" customHeight="1" x14ac:dyDescent="0.2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 x14ac:dyDescent="0.2">
      <c r="B84" s="13" t="s">
        <v>176</v>
      </c>
      <c r="D84" s="101">
        <v>1.4999999999999999E-2</v>
      </c>
    </row>
  </sheetData>
  <mergeCells count="20">
    <mergeCell ref="D2:W2"/>
    <mergeCell ref="G3:J3"/>
    <mergeCell ref="G4:G6"/>
    <mergeCell ref="H4:H6"/>
    <mergeCell ref="I4:I6"/>
    <mergeCell ref="J4:J6"/>
    <mergeCell ref="E3:E6"/>
    <mergeCell ref="F3:F6"/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Приложение 1</vt:lpstr>
      <vt:lpstr>Приложение2</vt:lpstr>
      <vt:lpstr>Приложение 2</vt:lpstr>
      <vt:lpstr>Приложение 4</vt:lpstr>
      <vt:lpstr>таблица 1</vt:lpstr>
      <vt:lpstr>таблица 2</vt:lpstr>
      <vt:lpstr>таблица 3</vt:lpstr>
      <vt:lpstr>ДС</vt:lpstr>
      <vt:lpstr>КС+ДС</vt:lpstr>
      <vt:lpstr>'таблица 1'!Заголовки_для_печати</vt:lpstr>
      <vt:lpstr>'таблица 3'!Заголовки_для_печати</vt:lpstr>
      <vt:lpstr>'Приложение 1'!Область_печати</vt:lpstr>
      <vt:lpstr>'Приложение 2'!Область_печати</vt:lpstr>
      <vt:lpstr>Приложение2!Область_печати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Биденкова</dc:creator>
  <cp:lastModifiedBy>Загаринская Татьяна Валерьевна</cp:lastModifiedBy>
  <cp:lastPrinted>2021-04-13T11:09:16Z</cp:lastPrinted>
  <dcterms:created xsi:type="dcterms:W3CDTF">2014-12-16T06:42:44Z</dcterms:created>
  <dcterms:modified xsi:type="dcterms:W3CDTF">2021-04-13T11:36:21Z</dcterms:modified>
</cp:coreProperties>
</file>